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09F55D33-D6C6-444F-84BF-CF6649C635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0" r:id="rId1"/>
    <sheet name="Kostenplaatsen" sheetId="4" r:id="rId2"/>
    <sheet name="Koersen" sheetId="3" r:id="rId3"/>
  </sheets>
  <externalReferences>
    <externalReference r:id="rId4"/>
    <externalReference r:id="rId5"/>
  </externalReferences>
  <definedNames>
    <definedName name="btwHoog">0.21</definedName>
    <definedName name="btwLaag">0.06</definedName>
    <definedName name="Details_2015">Kostenplaatsen!$N$2</definedName>
    <definedName name="Details_2016">Kostenplaatsen!$N$13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4" l="1" a="1"/>
  <c r="L6" i="4" s="1"/>
  <c r="K6" i="4" a="1"/>
  <c r="K6" i="4" s="1"/>
  <c r="L5" i="4"/>
  <c r="K5" i="4"/>
  <c r="L4" i="4"/>
  <c r="K4" i="4"/>
  <c r="L3" i="4"/>
  <c r="K3" i="4"/>
  <c r="L2" i="4"/>
  <c r="K2" i="4"/>
  <c r="O2" i="3"/>
  <c r="N2" i="3"/>
  <c r="J2" i="3"/>
  <c r="I2" i="3"/>
  <c r="D2" i="3"/>
  <c r="E2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<sst xmlns="http://schemas.openxmlformats.org/spreadsheetml/2006/main" count="71" uniqueCount="54">
  <si>
    <t>jaar</t>
  </si>
  <si>
    <t>Totaal</t>
  </si>
  <si>
    <t>Gas</t>
  </si>
  <si>
    <t>Energie</t>
  </si>
  <si>
    <t>Onderhoud</t>
  </si>
  <si>
    <t>Verzekeringen</t>
  </si>
  <si>
    <t>Water</t>
  </si>
  <si>
    <t>Elektra</t>
  </si>
  <si>
    <t>Schilder</t>
  </si>
  <si>
    <t>Glazenwasser</t>
  </si>
  <si>
    <t>WA-verz</t>
  </si>
  <si>
    <t>Kantoorkosten</t>
  </si>
  <si>
    <t>Drukwerk</t>
  </si>
  <si>
    <t>Porto</t>
  </si>
  <si>
    <t>Kopieerapparatuur</t>
  </si>
  <si>
    <t>Telefoon</t>
  </si>
  <si>
    <t>Details</t>
  </si>
  <si>
    <t>AEX-index</t>
  </si>
  <si>
    <t>AEX</t>
  </si>
  <si>
    <t>EURO-DOLLAR</t>
  </si>
  <si>
    <t>RENTE EURIBOR</t>
  </si>
  <si>
    <t>laatste maand</t>
  </si>
  <si>
    <t>3. Grafiek in dashboard</t>
  </si>
  <si>
    <t>2. Berekeningen</t>
  </si>
  <si>
    <t xml:space="preserve">1. Gegevens 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</si>
  <si>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</si>
  <si>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</si>
  <si>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</si>
  <si>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</si>
  <si>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</si>
  <si>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</si>
  <si>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</si>
  <si>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</si>
  <si>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</si>
  <si>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</si>
  <si>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</si>
  <si>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</si>
  <si>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Dit zijn fictieve getallen.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</si>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</sst>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%"/>
    <numFmt numFmtId="166" formatCode="&quot;fl&quot;\ #,##0_-;&quot;fl&quot;\ #,##0\-"/>
    <numFmt numFmtId="167" formatCode="_-* #,##0.00_-;_-* #,##0.00\-;_-* &quot;-&quot;??_-;_-@_-"/>
  </numFmts>
  <fonts count="23" x14ac:knownFonts="1"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D9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5">
    <xf numFmtId="0" fontId="0" fillId="0" borderId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7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17" fillId="0" borderId="0"/>
    <xf numFmtId="0" fontId="7" fillId="0" borderId="0"/>
    <xf numFmtId="0" fontId="3" fillId="0" borderId="0"/>
    <xf numFmtId="0" fontId="3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114">
    <xf numFmtId="0" fontId="0" fillId="0" borderId="0" xfId="0"/>
    <xf numFmtId="3" fontId="1" fillId="0" borderId="8" xfId="0" applyNumberFormat="1" applyFont="1" applyBorder="1" applyProtection="1">
      <protection locked="0"/>
    </xf>
    <xf numFmtId="3" fontId="1" fillId="0" borderId="5" xfId="0" applyNumberFormat="1" applyFont="1" applyBorder="1" applyProtection="1">
      <protection locked="0"/>
    </xf>
    <xf numFmtId="3" fontId="1" fillId="0" borderId="4" xfId="0" applyNumberFormat="1" applyFont="1" applyBorder="1" applyAlignment="1" applyProtection="1">
      <alignment horizontal="left"/>
      <protection locked="0"/>
    </xf>
    <xf numFmtId="0" fontId="5" fillId="2" borderId="0" xfId="0" applyFont="1" applyFill="1"/>
    <xf numFmtId="2" fontId="5" fillId="2" borderId="0" xfId="0" applyNumberFormat="1" applyFont="1" applyFill="1" applyAlignment="1">
      <alignment horizontal="right"/>
    </xf>
    <xf numFmtId="0" fontId="0" fillId="2" borderId="0" xfId="0" applyFill="1"/>
    <xf numFmtId="2" fontId="5" fillId="2" borderId="5" xfId="0" applyNumberFormat="1" applyFont="1" applyFill="1" applyBorder="1" applyAlignment="1">
      <alignment horizontal="right"/>
    </xf>
    <xf numFmtId="2" fontId="5" fillId="2" borderId="7" xfId="0" applyNumberFormat="1" applyFont="1" applyFill="1" applyBorder="1" applyAlignment="1">
      <alignment horizontal="right"/>
    </xf>
    <xf numFmtId="164" fontId="5" fillId="2" borderId="5" xfId="0" applyNumberFormat="1" applyFont="1" applyFill="1" applyBorder="1" applyAlignment="1">
      <alignment horizontal="right"/>
    </xf>
    <xf numFmtId="164" fontId="5" fillId="2" borderId="7" xfId="0" applyNumberFormat="1" applyFont="1" applyFill="1" applyBorder="1" applyAlignment="1">
      <alignment horizontal="right"/>
    </xf>
    <xf numFmtId="165" fontId="5" fillId="2" borderId="5" xfId="1" applyNumberFormat="1" applyFont="1" applyFill="1" applyBorder="1" applyAlignment="1">
      <alignment horizontal="right"/>
    </xf>
    <xf numFmtId="9" fontId="5" fillId="2" borderId="0" xfId="1" applyFont="1" applyFill="1" applyBorder="1" applyAlignment="1">
      <alignment horizontal="right"/>
    </xf>
    <xf numFmtId="165" fontId="5" fillId="2" borderId="7" xfId="1" applyNumberFormat="1" applyFont="1" applyFill="1" applyBorder="1" applyAlignment="1">
      <alignment horizontal="right"/>
    </xf>
    <xf numFmtId="165" fontId="6" fillId="2" borderId="13" xfId="1" applyNumberFormat="1" applyFont="1" applyFill="1" applyBorder="1" applyAlignment="1"/>
    <xf numFmtId="10" fontId="6" fillId="2" borderId="14" xfId="1" applyNumberFormat="1" applyFont="1" applyFill="1" applyBorder="1"/>
    <xf numFmtId="2" fontId="6" fillId="2" borderId="13" xfId="0" applyNumberFormat="1" applyFont="1" applyFill="1" applyBorder="1"/>
    <xf numFmtId="0" fontId="8" fillId="3" borderId="0" xfId="3" applyFont="1" applyFill="1"/>
    <xf numFmtId="0" fontId="8" fillId="3" borderId="0" xfId="4" applyFont="1" applyFill="1"/>
    <xf numFmtId="0" fontId="8" fillId="3" borderId="0" xfId="3" applyFont="1" applyFill="1" applyAlignment="1">
      <alignment horizontal="center"/>
    </xf>
    <xf numFmtId="0" fontId="10" fillId="3" borderId="0" xfId="6" applyFont="1" applyFill="1" applyBorder="1" applyAlignment="1" applyProtection="1">
      <alignment horizontal="center"/>
    </xf>
    <xf numFmtId="0" fontId="8" fillId="4" borderId="18" xfId="4" applyFont="1" applyFill="1" applyBorder="1" applyAlignment="1">
      <alignment horizontal="center"/>
    </xf>
    <xf numFmtId="0" fontId="8" fillId="4" borderId="19" xfId="4" applyFont="1" applyFill="1" applyBorder="1" applyAlignment="1">
      <alignment horizontal="center"/>
    </xf>
    <xf numFmtId="0" fontId="8" fillId="5" borderId="1" xfId="3" applyFont="1" applyFill="1" applyBorder="1"/>
    <xf numFmtId="0" fontId="8" fillId="5" borderId="3" xfId="3" applyFont="1" applyFill="1" applyBorder="1"/>
    <xf numFmtId="0" fontId="8" fillId="5" borderId="2" xfId="3" applyFont="1" applyFill="1" applyBorder="1"/>
    <xf numFmtId="0" fontId="8" fillId="5" borderId="4" xfId="3" applyFont="1" applyFill="1" applyBorder="1"/>
    <xf numFmtId="0" fontId="8" fillId="3" borderId="1" xfId="3" applyFont="1" applyFill="1" applyBorder="1"/>
    <xf numFmtId="0" fontId="8" fillId="3" borderId="3" xfId="3" applyFont="1" applyFill="1" applyBorder="1"/>
    <xf numFmtId="0" fontId="8" fillId="3" borderId="2" xfId="3" applyFont="1" applyFill="1" applyBorder="1"/>
    <xf numFmtId="0" fontId="8" fillId="5" borderId="5" xfId="3" applyFont="1" applyFill="1" applyBorder="1"/>
    <xf numFmtId="0" fontId="8" fillId="5" borderId="4" xfId="3" applyFont="1" applyFill="1" applyBorder="1" applyAlignment="1">
      <alignment vertical="center"/>
    </xf>
    <xf numFmtId="0" fontId="8" fillId="3" borderId="4" xfId="3" applyFont="1" applyFill="1" applyBorder="1" applyAlignment="1">
      <alignment vertical="center"/>
    </xf>
    <xf numFmtId="0" fontId="8" fillId="3" borderId="5" xfId="3" applyFont="1" applyFill="1" applyBorder="1" applyAlignment="1">
      <alignment vertical="center"/>
    </xf>
    <xf numFmtId="0" fontId="8" fillId="5" borderId="5" xfId="3" applyFont="1" applyFill="1" applyBorder="1" applyAlignment="1">
      <alignment vertical="center"/>
    </xf>
    <xf numFmtId="0" fontId="8" fillId="3" borderId="4" xfId="3" applyFont="1" applyFill="1" applyBorder="1"/>
    <xf numFmtId="0" fontId="8" fillId="3" borderId="5" xfId="3" applyFont="1" applyFill="1" applyBorder="1"/>
    <xf numFmtId="0" fontId="8" fillId="3" borderId="6" xfId="3" applyFont="1" applyFill="1" applyBorder="1"/>
    <xf numFmtId="0" fontId="8" fillId="3" borderId="7" xfId="3" applyFont="1" applyFill="1" applyBorder="1"/>
    <xf numFmtId="0" fontId="8" fillId="5" borderId="6" xfId="3" applyFont="1" applyFill="1" applyBorder="1"/>
    <xf numFmtId="0" fontId="8" fillId="5" borderId="20" xfId="3" applyFont="1" applyFill="1" applyBorder="1"/>
    <xf numFmtId="0" fontId="8" fillId="5" borderId="7" xfId="3" applyFont="1" applyFill="1" applyBorder="1"/>
    <xf numFmtId="4" fontId="2" fillId="0" borderId="11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left"/>
    </xf>
    <xf numFmtId="3" fontId="2" fillId="0" borderId="9" xfId="0" applyNumberFormat="1" applyFont="1" applyBorder="1" applyAlignment="1">
      <alignment horizontal="center"/>
    </xf>
    <xf numFmtId="3" fontId="2" fillId="0" borderId="11" xfId="0" applyNumberFormat="1" applyFont="1" applyBorder="1" applyAlignment="1">
      <alignment horizontal="center"/>
    </xf>
    <xf numFmtId="1" fontId="1" fillId="0" borderId="0" xfId="0" applyNumberFormat="1" applyFont="1"/>
    <xf numFmtId="3" fontId="0" fillId="0" borderId="4" xfId="0" applyNumberFormat="1" applyBorder="1" applyAlignment="1">
      <alignment horizontal="left"/>
    </xf>
    <xf numFmtId="3" fontId="0" fillId="0" borderId="5" xfId="0" applyNumberFormat="1" applyBorder="1"/>
    <xf numFmtId="0" fontId="0" fillId="6" borderId="0" xfId="0" applyFill="1"/>
    <xf numFmtId="4" fontId="1" fillId="6" borderId="0" xfId="0" applyNumberFormat="1" applyFont="1" applyFill="1" applyProtection="1">
      <protection locked="0"/>
    </xf>
    <xf numFmtId="0" fontId="4" fillId="6" borderId="0" xfId="2" applyFill="1"/>
    <xf numFmtId="3" fontId="2" fillId="6" borderId="10" xfId="0" applyNumberFormat="1" applyFont="1" applyFill="1" applyBorder="1" applyAlignment="1">
      <alignment horizontal="center"/>
    </xf>
    <xf numFmtId="1" fontId="2" fillId="6" borderId="3" xfId="0" applyNumberFormat="1" applyFont="1" applyFill="1" applyBorder="1"/>
    <xf numFmtId="1" fontId="2" fillId="6" borderId="2" xfId="0" applyNumberFormat="1" applyFont="1" applyFill="1" applyBorder="1"/>
    <xf numFmtId="3" fontId="2" fillId="6" borderId="4" xfId="0" applyNumberFormat="1" applyFont="1" applyFill="1" applyBorder="1" applyAlignment="1">
      <alignment horizontal="left"/>
    </xf>
    <xf numFmtId="3" fontId="1" fillId="6" borderId="1" xfId="0" applyNumberFormat="1" applyFont="1" applyFill="1" applyBorder="1"/>
    <xf numFmtId="3" fontId="1" fillId="6" borderId="2" xfId="0" applyNumberFormat="1" applyFont="1" applyFill="1" applyBorder="1"/>
    <xf numFmtId="3" fontId="1" fillId="6" borderId="4" xfId="0" applyNumberFormat="1" applyFont="1" applyFill="1" applyBorder="1"/>
    <xf numFmtId="3" fontId="1" fillId="6" borderId="5" xfId="0" applyNumberFormat="1" applyFont="1" applyFill="1" applyBorder="1"/>
    <xf numFmtId="3" fontId="1" fillId="6" borderId="6" xfId="0" applyNumberFormat="1" applyFont="1" applyFill="1" applyBorder="1"/>
    <xf numFmtId="3" fontId="1" fillId="6" borderId="7" xfId="0" applyNumberFormat="1" applyFont="1" applyFill="1" applyBorder="1"/>
    <xf numFmtId="3" fontId="2" fillId="6" borderId="10" xfId="0" applyNumberFormat="1" applyFont="1" applyFill="1" applyBorder="1" applyAlignment="1">
      <alignment horizontal="left"/>
    </xf>
    <xf numFmtId="3" fontId="2" fillId="6" borderId="6" xfId="0" applyNumberFormat="1" applyFont="1" applyFill="1" applyBorder="1" applyAlignment="1">
      <alignment horizontal="right"/>
    </xf>
    <xf numFmtId="3" fontId="2" fillId="6" borderId="7" xfId="0" applyNumberFormat="1" applyFont="1" applyFill="1" applyBorder="1" applyAlignment="1">
      <alignment horizontal="right"/>
    </xf>
    <xf numFmtId="0" fontId="0" fillId="6" borderId="4" xfId="0" applyFill="1" applyBorder="1"/>
    <xf numFmtId="0" fontId="0" fillId="6" borderId="5" xfId="0" applyFill="1" applyBorder="1"/>
    <xf numFmtId="3" fontId="0" fillId="6" borderId="0" xfId="0" applyNumberFormat="1" applyFill="1" applyAlignment="1">
      <alignment horizontal="left"/>
    </xf>
    <xf numFmtId="3" fontId="0" fillId="6" borderId="0" xfId="0" applyNumberFormat="1" applyFill="1"/>
    <xf numFmtId="14" fontId="5" fillId="2" borderId="4" xfId="0" applyNumberFormat="1" applyFont="1" applyFill="1" applyBorder="1" applyAlignment="1">
      <alignment horizontal="right" vertical="center" wrapText="1" indent="1"/>
    </xf>
    <xf numFmtId="14" fontId="5" fillId="2" borderId="6" xfId="0" applyNumberFormat="1" applyFont="1" applyFill="1" applyBorder="1" applyAlignment="1">
      <alignment horizontal="right" vertical="center" wrapText="1" indent="1"/>
    </xf>
    <xf numFmtId="0" fontId="5" fillId="2" borderId="0" xfId="0" applyFont="1" applyFill="1" applyAlignment="1">
      <alignment horizontal="right"/>
    </xf>
    <xf numFmtId="0" fontId="8" fillId="7" borderId="0" xfId="3" applyFont="1" applyFill="1"/>
    <xf numFmtId="0" fontId="20" fillId="8" borderId="16" xfId="4" applyFont="1" applyFill="1" applyBorder="1" applyAlignment="1">
      <alignment horizontal="center" vertical="center"/>
    </xf>
    <xf numFmtId="0" fontId="8" fillId="7" borderId="0" xfId="3" applyFont="1" applyFill="1" applyAlignment="1">
      <alignment vertical="center"/>
    </xf>
    <xf numFmtId="0" fontId="8" fillId="0" borderId="1" xfId="3" applyFont="1" applyBorder="1"/>
    <xf numFmtId="0" fontId="13" fillId="0" borderId="3" xfId="3" applyFont="1" applyBorder="1"/>
    <xf numFmtId="0" fontId="8" fillId="0" borderId="3" xfId="3" applyFont="1" applyBorder="1" applyAlignment="1">
      <alignment horizontal="center"/>
    </xf>
    <xf numFmtId="0" fontId="13" fillId="0" borderId="2" xfId="3" applyFont="1" applyBorder="1"/>
    <xf numFmtId="0" fontId="8" fillId="0" borderId="4" xfId="3" applyFont="1" applyBorder="1"/>
    <xf numFmtId="0" fontId="8" fillId="0" borderId="0" xfId="3" applyFont="1"/>
    <xf numFmtId="0" fontId="8" fillId="0" borderId="5" xfId="3" applyFont="1" applyBorder="1"/>
    <xf numFmtId="0" fontId="14" fillId="0" borderId="0" xfId="3" applyFont="1"/>
    <xf numFmtId="0" fontId="14" fillId="0" borderId="5" xfId="3" applyFont="1" applyBorder="1"/>
    <xf numFmtId="0" fontId="13" fillId="0" borderId="0" xfId="3" applyFont="1"/>
    <xf numFmtId="0" fontId="13" fillId="0" borderId="5" xfId="3" applyFont="1" applyBorder="1"/>
    <xf numFmtId="0" fontId="8" fillId="0" borderId="6" xfId="3" applyFont="1" applyBorder="1"/>
    <xf numFmtId="0" fontId="8" fillId="0" borderId="20" xfId="3" applyFont="1" applyBorder="1"/>
    <xf numFmtId="0" fontId="8" fillId="0" borderId="7" xfId="3" applyFont="1" applyBorder="1"/>
    <xf numFmtId="0" fontId="8" fillId="3" borderId="0" xfId="3" quotePrefix="1" applyFont="1" applyFill="1" applyAlignment="1">
      <alignment horizontal="left" indent="1"/>
    </xf>
    <xf numFmtId="0" fontId="8" fillId="3" borderId="0" xfId="3" applyFont="1" applyFill="1" applyAlignment="1">
      <alignment horizontal="left" indent="1"/>
    </xf>
    <xf numFmtId="0" fontId="8" fillId="4" borderId="17" xfId="4" applyFont="1" applyFill="1" applyBorder="1" applyAlignment="1">
      <alignment horizontal="center"/>
    </xf>
    <xf numFmtId="0" fontId="22" fillId="4" borderId="18" xfId="22" applyFont="1" applyFill="1" applyBorder="1" applyAlignment="1" applyProtection="1">
      <alignment horizontal="center"/>
    </xf>
    <xf numFmtId="0" fontId="4" fillId="3" borderId="0" xfId="24" quotePrefix="1" applyFill="1" applyBorder="1" applyAlignment="1" applyProtection="1">
      <alignment horizontal="left" indent="1"/>
    </xf>
    <xf numFmtId="0" fontId="18" fillId="2" borderId="0" xfId="0" applyFont="1" applyFill="1" applyAlignment="1">
      <alignment horizontal="center"/>
    </xf>
    <xf numFmtId="0" fontId="10" fillId="3" borderId="21" xfId="24" applyFont="1" applyFill="1" applyBorder="1" applyAlignment="1" applyProtection="1">
      <alignment horizontal="center" vertical="center"/>
    </xf>
    <xf numFmtId="0" fontId="10" fillId="3" borderId="20" xfId="24" applyFont="1" applyFill="1" applyBorder="1" applyAlignment="1" applyProtection="1">
      <alignment horizontal="center" vertical="center"/>
    </xf>
    <xf numFmtId="0" fontId="14" fillId="0" borderId="0" xfId="3" applyFont="1" applyAlignment="1">
      <alignment horizontal="center"/>
    </xf>
    <xf numFmtId="0" fontId="15" fillId="0" borderId="0" xfId="3" applyFont="1" applyAlignment="1">
      <alignment horizontal="center"/>
    </xf>
    <xf numFmtId="0" fontId="8" fillId="0" borderId="0" xfId="3" applyFont="1"/>
    <xf numFmtId="0" fontId="8" fillId="3" borderId="0" xfId="3" applyFont="1" applyFill="1" applyAlignment="1">
      <alignment horizontal="left" wrapText="1" indent="18"/>
    </xf>
    <xf numFmtId="0" fontId="19" fillId="0" borderId="10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3" fontId="19" fillId="0" borderId="10" xfId="0" applyNumberFormat="1" applyFont="1" applyBorder="1" applyAlignment="1">
      <alignment horizontal="center"/>
    </xf>
    <xf numFmtId="3" fontId="19" fillId="0" borderId="15" xfId="0" applyNumberFormat="1" applyFont="1" applyBorder="1" applyAlignment="1">
      <alignment horizontal="center"/>
    </xf>
    <xf numFmtId="3" fontId="19" fillId="0" borderId="11" xfId="0" applyNumberFormat="1" applyFont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</cellXfs>
  <cellStyles count="25">
    <cellStyle name="Datum" xfId="7" xr:uid="{00000000-0005-0000-0000-000000000000}"/>
    <cellStyle name="Hyperlink" xfId="2" builtinId="8"/>
    <cellStyle name="Hyperlink 2" xfId="5" xr:uid="{00000000-0005-0000-0000-000002000000}"/>
    <cellStyle name="Hyperlink 2 2" xfId="23" xr:uid="{1583AEEC-8C65-4A98-B20E-B1B1B4B44C5D}"/>
    <cellStyle name="Hyperlink 2 2 2" xfId="24" xr:uid="{EA551D66-38D0-4130-AD67-35E7731129F2}"/>
    <cellStyle name="Hyperlink 3" xfId="22" xr:uid="{50ADFB1D-60C5-49F3-A67D-5A14C5ADFAF0}"/>
    <cellStyle name="Hyperlink_#Auteursrecht" xfId="6" xr:uid="{00000000-0005-0000-0000-000003000000}"/>
    <cellStyle name="Komma 2" xfId="14" xr:uid="{00000000-0005-0000-0000-000004000000}"/>
    <cellStyle name="Komma0" xfId="8" xr:uid="{00000000-0005-0000-0000-000005000000}"/>
    <cellStyle name="Koptekst 1" xfId="9" xr:uid="{00000000-0005-0000-0000-000006000000}"/>
    <cellStyle name="Koptekst 2" xfId="10" xr:uid="{00000000-0005-0000-0000-000007000000}"/>
    <cellStyle name="Procent" xfId="1" builtinId="5"/>
    <cellStyle name="Procent 2" xfId="15" xr:uid="{00000000-0005-0000-0000-000009000000}"/>
    <cellStyle name="Standaard" xfId="0" builtinId="0"/>
    <cellStyle name="Standaard 2" xfId="11" xr:uid="{00000000-0005-0000-0000-00000B000000}"/>
    <cellStyle name="Standaard 3" xfId="16" xr:uid="{00000000-0005-0000-0000-00000C000000}"/>
    <cellStyle name="Standaard 3 2" xfId="17" xr:uid="{00000000-0005-0000-0000-00000D000000}"/>
    <cellStyle name="Standaard 4" xfId="18" xr:uid="{00000000-0005-0000-0000-00000E000000}"/>
    <cellStyle name="Standaard 5" xfId="19" xr:uid="{00000000-0005-0000-0000-00000F000000}"/>
    <cellStyle name="Standaard 6" xfId="20" xr:uid="{00000000-0005-0000-0000-000010000000}"/>
    <cellStyle name="Standaard 6 2" xfId="21" xr:uid="{00000000-0005-0000-0000-000011000000}"/>
    <cellStyle name="Standaard_#Auteursrecht" xfId="3" xr:uid="{00000000-0005-0000-0000-000012000000}"/>
    <cellStyle name="Standaard_Auteursrecht" xfId="4" xr:uid="{00000000-0005-0000-0000-000013000000}"/>
    <cellStyle name="Valuta0" xfId="12" xr:uid="{00000000-0005-0000-0000-000014000000}"/>
    <cellStyle name="Vast" xfId="13" xr:uid="{00000000-0005-0000-0000-000015000000}"/>
  </cellStyles>
  <dxfs count="0"/>
  <tableStyles count="0" defaultTableStyle="TableStyleMedium2" defaultPivotStyle="PivotStyleLight16"/>
  <colors>
    <mruColors>
      <color rgb="FFFFFFD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eetMetadata" Target="metadata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7750932082289798"/>
          <c:y val="8.1481481481481433E-2"/>
          <c:w val="0.59662827851325773"/>
          <c:h val="0.7329507144940221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Kostenplaatsen!$K$1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Kostenplaatsen!$J$2:$J$6</c:f>
              <c:strCache>
                <c:ptCount val="5"/>
                <c:pt idx="0">
                  <c:v>Energie</c:v>
                </c:pt>
                <c:pt idx="1">
                  <c:v>Onderhoud</c:v>
                </c:pt>
                <c:pt idx="2">
                  <c:v>Verzekeringen</c:v>
                </c:pt>
                <c:pt idx="3">
                  <c:v>Kantoorkosten</c:v>
                </c:pt>
                <c:pt idx="4">
                  <c:v>Totaal</c:v>
                </c:pt>
              </c:strCache>
            </c:strRef>
          </c:cat>
          <c:val>
            <c:numRef>
              <c:f>Kostenplaatsen!$K$2:$K$6</c:f>
              <c:numCache>
                <c:formatCode>#,##0</c:formatCode>
                <c:ptCount val="5"/>
                <c:pt idx="0">
                  <c:v>4325</c:v>
                </c:pt>
                <c:pt idx="1">
                  <c:v>4700</c:v>
                </c:pt>
                <c:pt idx="2">
                  <c:v>1525</c:v>
                </c:pt>
                <c:pt idx="3">
                  <c:v>9500</c:v>
                </c:pt>
                <c:pt idx="4">
                  <c:v>20050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F4-4C34-A13F-419F10EDDDE8}"/>
            </c:ext>
          </c:extLst>
        </c:ser>
        <c:ser>
          <c:idx val="1"/>
          <c:order val="1"/>
          <c:tx>
            <c:strRef>
              <c:f>Kostenplaatsen!$L$1</c:f>
              <c:strCache>
                <c:ptCount val="1"/>
                <c:pt idx="0">
                  <c:v>2026</c:v>
                </c:pt>
              </c:strCache>
            </c:strRef>
          </c:tx>
          <c:invertIfNegative val="0"/>
          <c:cat>
            <c:strRef>
              <c:f>Kostenplaatsen!$J$2:$J$6</c:f>
              <c:strCache>
                <c:ptCount val="5"/>
                <c:pt idx="0">
                  <c:v>Energie</c:v>
                </c:pt>
                <c:pt idx="1">
                  <c:v>Onderhoud</c:v>
                </c:pt>
                <c:pt idx="2">
                  <c:v>Verzekeringen</c:v>
                </c:pt>
                <c:pt idx="3">
                  <c:v>Kantoorkosten</c:v>
                </c:pt>
                <c:pt idx="4">
                  <c:v>Totaal</c:v>
                </c:pt>
              </c:strCache>
            </c:strRef>
          </c:cat>
          <c:val>
            <c:numRef>
              <c:f>Kostenplaatsen!$L$2:$L$6</c:f>
              <c:numCache>
                <c:formatCode>#,##0</c:formatCode>
                <c:ptCount val="5"/>
                <c:pt idx="0">
                  <c:v>3925</c:v>
                </c:pt>
                <c:pt idx="1">
                  <c:v>1400</c:v>
                </c:pt>
                <c:pt idx="2">
                  <c:v>1700</c:v>
                </c:pt>
                <c:pt idx="3">
                  <c:v>9400</c:v>
                </c:pt>
                <c:pt idx="4">
                  <c:v>16425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F4-4C34-A13F-419F10EDDD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8162304"/>
        <c:axId val="198163840"/>
      </c:barChart>
      <c:catAx>
        <c:axId val="198162304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 rot="0"/>
          <a:lstStyle/>
          <a:p>
            <a:pPr>
              <a:defRPr/>
            </a:pPr>
            <a:endParaRPr lang="nl-NL"/>
          </a:p>
        </c:txPr>
        <c:crossAx val="198163840"/>
        <c:crosses val="autoZero"/>
        <c:auto val="1"/>
        <c:lblAlgn val="ctr"/>
        <c:lblOffset val="100"/>
        <c:noMultiLvlLbl val="0"/>
      </c:catAx>
      <c:valAx>
        <c:axId val="198163840"/>
        <c:scaling>
          <c:orientation val="minMax"/>
        </c:scaling>
        <c:delete val="0"/>
        <c:axPos val="b"/>
        <c:majorGridlines/>
        <c:numFmt formatCode="#,##0" sourceLinked="1"/>
        <c:majorTickMark val="out"/>
        <c:minorTickMark val="none"/>
        <c:tickLblPos val="nextTo"/>
        <c:crossAx val="198162304"/>
        <c:crosses val="max"/>
        <c:crossBetween val="between"/>
      </c:valAx>
    </c:plotArea>
    <c:legend>
      <c:legendPos val="r"/>
      <c:layout>
        <c:manualLayout>
          <c:xMode val="edge"/>
          <c:yMode val="edge"/>
          <c:x val="0.86287959826297234"/>
          <c:y val="0.3660524934383203"/>
          <c:w val="0.13612598425196851"/>
          <c:h val="0.2678950131233595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61761811023625"/>
          <c:y val="6.728799809114773E-2"/>
          <c:w val="0.80215715223097162"/>
          <c:h val="0.86542400381770468"/>
        </c:manualLayout>
      </c:layout>
      <c:lineChart>
        <c:grouping val="standard"/>
        <c:varyColors val="0"/>
        <c:ser>
          <c:idx val="0"/>
          <c:order val="0"/>
          <c:spPr>
            <a:ln>
              <a:tailEnd type="stealth" w="lg" len="lg"/>
            </a:ln>
          </c:spPr>
          <c:marker>
            <c:symbol val="none"/>
          </c:marker>
          <c:cat>
            <c:numRef>
              <c:f>Koersen!$R$3:$R$22</c:f>
              <c:numCache>
                <c:formatCode>m/d/yyyy</c:formatCode>
                <c:ptCount val="20"/>
                <c:pt idx="0">
                  <c:v>46006</c:v>
                </c:pt>
                <c:pt idx="1">
                  <c:v>46007</c:v>
                </c:pt>
                <c:pt idx="2">
                  <c:v>46010</c:v>
                </c:pt>
                <c:pt idx="3">
                  <c:v>46011</c:v>
                </c:pt>
                <c:pt idx="4">
                  <c:v>46013</c:v>
                </c:pt>
                <c:pt idx="5">
                  <c:v>46014</c:v>
                </c:pt>
                <c:pt idx="6">
                  <c:v>46018</c:v>
                </c:pt>
                <c:pt idx="7">
                  <c:v>46019</c:v>
                </c:pt>
                <c:pt idx="8">
                  <c:v>46020</c:v>
                </c:pt>
                <c:pt idx="9">
                  <c:v>46021</c:v>
                </c:pt>
                <c:pt idx="10">
                  <c:v>46024</c:v>
                </c:pt>
                <c:pt idx="11">
                  <c:v>46025</c:v>
                </c:pt>
                <c:pt idx="12">
                  <c:v>46026</c:v>
                </c:pt>
                <c:pt idx="13">
                  <c:v>46027</c:v>
                </c:pt>
                <c:pt idx="14">
                  <c:v>46028</c:v>
                </c:pt>
                <c:pt idx="15">
                  <c:v>46031</c:v>
                </c:pt>
                <c:pt idx="16">
                  <c:v>46032</c:v>
                </c:pt>
                <c:pt idx="17">
                  <c:v>46033</c:v>
                </c:pt>
                <c:pt idx="18">
                  <c:v>46034</c:v>
                </c:pt>
                <c:pt idx="19">
                  <c:v>46035</c:v>
                </c:pt>
              </c:numCache>
            </c:numRef>
          </c:cat>
          <c:val>
            <c:numRef>
              <c:f>Koersen!$S$3:$S$22</c:f>
              <c:numCache>
                <c:formatCode>0.00</c:formatCode>
                <c:ptCount val="20"/>
                <c:pt idx="0">
                  <c:v>292.14999999999998</c:v>
                </c:pt>
                <c:pt idx="1">
                  <c:v>294.62</c:v>
                </c:pt>
                <c:pt idx="2">
                  <c:v>294.02999999999997</c:v>
                </c:pt>
                <c:pt idx="3">
                  <c:v>293.89999999999998</c:v>
                </c:pt>
                <c:pt idx="4">
                  <c:v>300.8</c:v>
                </c:pt>
                <c:pt idx="5">
                  <c:v>305.18</c:v>
                </c:pt>
                <c:pt idx="6">
                  <c:v>307.79000000000002</c:v>
                </c:pt>
                <c:pt idx="7">
                  <c:v>309.37</c:v>
                </c:pt>
                <c:pt idx="8">
                  <c:v>306.76</c:v>
                </c:pt>
                <c:pt idx="9">
                  <c:v>310.76</c:v>
                </c:pt>
                <c:pt idx="10">
                  <c:v>312.47000000000003</c:v>
                </c:pt>
                <c:pt idx="11">
                  <c:v>316.82</c:v>
                </c:pt>
                <c:pt idx="12">
                  <c:v>318.04000000000002</c:v>
                </c:pt>
                <c:pt idx="13">
                  <c:v>314.52999999999997</c:v>
                </c:pt>
                <c:pt idx="14">
                  <c:v>311.92</c:v>
                </c:pt>
                <c:pt idx="15">
                  <c:v>311.11</c:v>
                </c:pt>
                <c:pt idx="16">
                  <c:v>311.76</c:v>
                </c:pt>
                <c:pt idx="17">
                  <c:v>315.5</c:v>
                </c:pt>
                <c:pt idx="18">
                  <c:v>311.64999999999998</c:v>
                </c:pt>
                <c:pt idx="19">
                  <c:v>310.3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763-4D03-A3B9-79AC97273D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9871488"/>
        <c:axId val="199874048"/>
      </c:lineChart>
      <c:catAx>
        <c:axId val="199871488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199874048"/>
        <c:crosses val="autoZero"/>
        <c:auto val="0"/>
        <c:lblAlgn val="ctr"/>
        <c:lblOffset val="100"/>
        <c:tickLblSkip val="1"/>
        <c:noMultiLvlLbl val="0"/>
      </c:catAx>
      <c:valAx>
        <c:axId val="199874048"/>
        <c:scaling>
          <c:orientation val="minMax"/>
          <c:min val="29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0" sourceLinked="0"/>
        <c:majorTickMark val="out"/>
        <c:minorTickMark val="none"/>
        <c:tickLblPos val="nextTo"/>
        <c:crossAx val="199871488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plotVisOnly val="1"/>
    <c:dispBlanksAs val="gap"/>
    <c:showDLblsOverMax val="0"/>
  </c:chart>
  <c:spPr>
    <a:solidFill>
      <a:schemeClr val="bg1">
        <a:lumMod val="85000"/>
      </a:schemeClr>
    </a:solidFill>
    <a:ln>
      <a:solidFill>
        <a:sysClr val="windowText" lastClr="000000"/>
      </a:solidFill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61761811023625"/>
          <c:y val="6.728799809114773E-2"/>
          <c:w val="0.80215715223097162"/>
          <c:h val="0.86542400381770468"/>
        </c:manualLayout>
      </c:layout>
      <c:lineChart>
        <c:grouping val="standard"/>
        <c:varyColors val="0"/>
        <c:ser>
          <c:idx val="0"/>
          <c:order val="0"/>
          <c:spPr>
            <a:ln>
              <a:tailEnd type="stealth" w="lg" len="lg"/>
            </a:ln>
          </c:spPr>
          <c:marker>
            <c:symbol val="none"/>
          </c:marker>
          <c:cat>
            <c:numRef>
              <c:f>Koersen!$U$3:$U$22</c:f>
              <c:numCache>
                <c:formatCode>m/d/yyyy</c:formatCode>
                <c:ptCount val="20"/>
                <c:pt idx="0">
                  <c:v>46006</c:v>
                </c:pt>
                <c:pt idx="1">
                  <c:v>46007</c:v>
                </c:pt>
                <c:pt idx="2">
                  <c:v>46010</c:v>
                </c:pt>
                <c:pt idx="3">
                  <c:v>46011</c:v>
                </c:pt>
                <c:pt idx="4">
                  <c:v>46013</c:v>
                </c:pt>
                <c:pt idx="5">
                  <c:v>46014</c:v>
                </c:pt>
                <c:pt idx="6">
                  <c:v>46017</c:v>
                </c:pt>
                <c:pt idx="7">
                  <c:v>46018</c:v>
                </c:pt>
                <c:pt idx="8">
                  <c:v>46019</c:v>
                </c:pt>
                <c:pt idx="9">
                  <c:v>46021</c:v>
                </c:pt>
                <c:pt idx="10">
                  <c:v>46024</c:v>
                </c:pt>
                <c:pt idx="11">
                  <c:v>46025</c:v>
                </c:pt>
                <c:pt idx="12">
                  <c:v>46026</c:v>
                </c:pt>
                <c:pt idx="13">
                  <c:v>46027</c:v>
                </c:pt>
                <c:pt idx="14">
                  <c:v>46028</c:v>
                </c:pt>
                <c:pt idx="15">
                  <c:v>46031</c:v>
                </c:pt>
                <c:pt idx="16">
                  <c:v>46032</c:v>
                </c:pt>
                <c:pt idx="17">
                  <c:v>46033</c:v>
                </c:pt>
                <c:pt idx="18">
                  <c:v>46034</c:v>
                </c:pt>
                <c:pt idx="19">
                  <c:v>46035</c:v>
                </c:pt>
              </c:numCache>
            </c:numRef>
          </c:cat>
          <c:val>
            <c:numRef>
              <c:f>Koersen!$V$3:$V$22</c:f>
              <c:numCache>
                <c:formatCode>0.000</c:formatCode>
                <c:ptCount val="20"/>
                <c:pt idx="0">
                  <c:v>1.2984</c:v>
                </c:pt>
                <c:pt idx="1">
                  <c:v>1.3048</c:v>
                </c:pt>
                <c:pt idx="2">
                  <c:v>1.3036000000000001</c:v>
                </c:pt>
                <c:pt idx="3">
                  <c:v>1.2997000000000001</c:v>
                </c:pt>
                <c:pt idx="4">
                  <c:v>1.3045</c:v>
                </c:pt>
                <c:pt idx="5">
                  <c:v>1.3048999999999999</c:v>
                </c:pt>
                <c:pt idx="6">
                  <c:v>1.3048999999999999</c:v>
                </c:pt>
                <c:pt idx="7">
                  <c:v>1.3055000000000001</c:v>
                </c:pt>
                <c:pt idx="8">
                  <c:v>1.3068</c:v>
                </c:pt>
                <c:pt idx="9">
                  <c:v>1.2961</c:v>
                </c:pt>
                <c:pt idx="10">
                  <c:v>1.2961</c:v>
                </c:pt>
                <c:pt idx="11">
                  <c:v>1.2934000000000001</c:v>
                </c:pt>
                <c:pt idx="12">
                  <c:v>1.3050999999999999</c:v>
                </c:pt>
                <c:pt idx="13">
                  <c:v>1.2938000000000001</c:v>
                </c:pt>
                <c:pt idx="14">
                  <c:v>1.2713000000000001</c:v>
                </c:pt>
                <c:pt idx="15">
                  <c:v>1.2694000000000001</c:v>
                </c:pt>
                <c:pt idx="16">
                  <c:v>1.2694000000000001</c:v>
                </c:pt>
                <c:pt idx="17">
                  <c:v>1.2774000000000001</c:v>
                </c:pt>
                <c:pt idx="18">
                  <c:v>1.2709999999999999</c:v>
                </c:pt>
                <c:pt idx="19">
                  <c:v>1.2675000000000001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67D-424F-B0D7-E9C4E5FCA3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0106752"/>
        <c:axId val="200157824"/>
      </c:lineChart>
      <c:catAx>
        <c:axId val="2001067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200157824"/>
        <c:crosses val="autoZero"/>
        <c:auto val="0"/>
        <c:lblAlgn val="ctr"/>
        <c:lblOffset val="100"/>
        <c:tickLblSkip val="1"/>
        <c:noMultiLvlLbl val="0"/>
      </c:catAx>
      <c:valAx>
        <c:axId val="200157824"/>
        <c:scaling>
          <c:orientation val="minMax"/>
          <c:max val="1.35"/>
          <c:min val="1.25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0.000" sourceLinked="0"/>
        <c:majorTickMark val="out"/>
        <c:minorTickMark val="none"/>
        <c:tickLblPos val="nextTo"/>
        <c:crossAx val="200106752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plotVisOnly val="1"/>
    <c:dispBlanksAs val="gap"/>
    <c:showDLblsOverMax val="0"/>
  </c:chart>
  <c:spPr>
    <a:solidFill>
      <a:schemeClr val="bg1">
        <a:lumMod val="85000"/>
      </a:schemeClr>
    </a:solidFill>
    <a:ln>
      <a:solidFill>
        <a:sysClr val="windowText" lastClr="000000"/>
      </a:solidFill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61761811023625"/>
          <c:y val="6.728799809114773E-2"/>
          <c:w val="0.80215715223097162"/>
          <c:h val="0.86542400381770468"/>
        </c:manualLayout>
      </c:layout>
      <c:lineChart>
        <c:grouping val="standard"/>
        <c:varyColors val="0"/>
        <c:ser>
          <c:idx val="0"/>
          <c:order val="0"/>
          <c:spPr>
            <a:ln>
              <a:tailEnd type="stealth" w="lg" len="lg"/>
            </a:ln>
          </c:spPr>
          <c:marker>
            <c:symbol val="none"/>
          </c:marker>
          <c:cat>
            <c:numRef>
              <c:f>Koersen!$X$3:$X$22</c:f>
              <c:numCache>
                <c:formatCode>m/d/yyyy</c:formatCode>
                <c:ptCount val="20"/>
                <c:pt idx="0">
                  <c:v>46006</c:v>
                </c:pt>
                <c:pt idx="1">
                  <c:v>46007</c:v>
                </c:pt>
                <c:pt idx="2">
                  <c:v>46010</c:v>
                </c:pt>
                <c:pt idx="3">
                  <c:v>46011</c:v>
                </c:pt>
                <c:pt idx="4">
                  <c:v>46013</c:v>
                </c:pt>
                <c:pt idx="5">
                  <c:v>46014</c:v>
                </c:pt>
                <c:pt idx="6">
                  <c:v>46017</c:v>
                </c:pt>
                <c:pt idx="7">
                  <c:v>46018</c:v>
                </c:pt>
                <c:pt idx="8">
                  <c:v>46019</c:v>
                </c:pt>
                <c:pt idx="9">
                  <c:v>46021</c:v>
                </c:pt>
                <c:pt idx="10">
                  <c:v>46024</c:v>
                </c:pt>
                <c:pt idx="11">
                  <c:v>46025</c:v>
                </c:pt>
                <c:pt idx="12">
                  <c:v>46026</c:v>
                </c:pt>
                <c:pt idx="13">
                  <c:v>46027</c:v>
                </c:pt>
                <c:pt idx="14">
                  <c:v>46028</c:v>
                </c:pt>
                <c:pt idx="15">
                  <c:v>46031</c:v>
                </c:pt>
                <c:pt idx="16">
                  <c:v>46032</c:v>
                </c:pt>
                <c:pt idx="17">
                  <c:v>46033</c:v>
                </c:pt>
                <c:pt idx="18">
                  <c:v>46034</c:v>
                </c:pt>
                <c:pt idx="19">
                  <c:v>46035</c:v>
                </c:pt>
              </c:numCache>
            </c:numRef>
          </c:cat>
          <c:val>
            <c:numRef>
              <c:f>Koersen!$Y$3:$Y$22</c:f>
              <c:numCache>
                <c:formatCode>0.000%</c:formatCode>
                <c:ptCount val="20"/>
                <c:pt idx="0">
                  <c:v>1.1399999999999999E-2</c:v>
                </c:pt>
                <c:pt idx="1">
                  <c:v>1.1390000000000001E-2</c:v>
                </c:pt>
                <c:pt idx="2">
                  <c:v>1.137E-2</c:v>
                </c:pt>
                <c:pt idx="3">
                  <c:v>1.1379999999999999E-2</c:v>
                </c:pt>
                <c:pt idx="4">
                  <c:v>1.1310000000000001E-2</c:v>
                </c:pt>
                <c:pt idx="5">
                  <c:v>1.1209999999999999E-2</c:v>
                </c:pt>
                <c:pt idx="6">
                  <c:v>1.1090000000000001E-2</c:v>
                </c:pt>
                <c:pt idx="7">
                  <c:v>1.0970000000000001E-2</c:v>
                </c:pt>
                <c:pt idx="8">
                  <c:v>1.0829999999999999E-2</c:v>
                </c:pt>
                <c:pt idx="9">
                  <c:v>1.0249999999999999E-2</c:v>
                </c:pt>
                <c:pt idx="10">
                  <c:v>1.005E-2</c:v>
                </c:pt>
                <c:pt idx="11">
                  <c:v>9.8799999999999999E-3</c:v>
                </c:pt>
                <c:pt idx="12">
                  <c:v>9.7000000000000003E-3</c:v>
                </c:pt>
                <c:pt idx="13">
                  <c:v>9.5099999999999994E-3</c:v>
                </c:pt>
                <c:pt idx="14">
                  <c:v>9.300000000000001E-3</c:v>
                </c:pt>
                <c:pt idx="15">
                  <c:v>9.1200000000000014E-3</c:v>
                </c:pt>
                <c:pt idx="16">
                  <c:v>8.94E-3</c:v>
                </c:pt>
                <c:pt idx="17">
                  <c:v>8.7799999999999996E-3</c:v>
                </c:pt>
                <c:pt idx="18">
                  <c:v>8.6400000000000001E-3</c:v>
                </c:pt>
                <c:pt idx="19">
                  <c:v>8.4499999999999992E-3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6F8-4384-A50A-71C2226D37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775808"/>
        <c:axId val="206821248"/>
      </c:lineChart>
      <c:catAx>
        <c:axId val="206775808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206821248"/>
        <c:crosses val="autoZero"/>
        <c:auto val="0"/>
        <c:lblAlgn val="ctr"/>
        <c:lblOffset val="100"/>
        <c:tickLblSkip val="1"/>
        <c:noMultiLvlLbl val="0"/>
      </c:catAx>
      <c:valAx>
        <c:axId val="206821248"/>
        <c:scaling>
          <c:orientation val="minMax"/>
          <c:max val="1.5000000000000013E-2"/>
          <c:min val="5.0000000000000053E-3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0.000%" sourceLinked="1"/>
        <c:majorTickMark val="out"/>
        <c:minorTickMark val="none"/>
        <c:tickLblPos val="nextTo"/>
        <c:crossAx val="206775808"/>
        <c:crosses val="autoZero"/>
        <c:crossBetween val="between"/>
        <c:majorUnit val="2.5000000000000027E-3"/>
      </c:valAx>
      <c:spPr>
        <a:ln>
          <a:solidFill>
            <a:sysClr val="windowText" lastClr="000000"/>
          </a:solidFill>
        </a:ln>
      </c:spPr>
    </c:plotArea>
    <c:plotVisOnly val="1"/>
    <c:dispBlanksAs val="gap"/>
    <c:showDLblsOverMax val="0"/>
  </c:chart>
  <c:spPr>
    <a:solidFill>
      <a:schemeClr val="bg1">
        <a:lumMod val="85000"/>
      </a:schemeClr>
    </a:solidFill>
    <a:ln>
      <a:solidFill>
        <a:sysClr val="windowText" lastClr="000000"/>
      </a:solidFill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1B8E51-79B5-4E17-8208-96A24F2DA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6ADB807D-CB0D-487A-940D-18F1DB34A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7</xdr:col>
      <xdr:colOff>0</xdr:colOff>
      <xdr:row>10</xdr:row>
      <xdr:rowOff>0</xdr:rowOff>
    </xdr:to>
    <xdr:graphicFrame macro="">
      <xdr:nvGraphicFramePr>
        <xdr:cNvPr id="5" name="Grafiek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5</xdr:col>
      <xdr:colOff>0</xdr:colOff>
      <xdr:row>13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1</xdr:row>
      <xdr:rowOff>190499</xdr:rowOff>
    </xdr:from>
    <xdr:to>
      <xdr:col>10</xdr:col>
      <xdr:colOff>0</xdr:colOff>
      <xdr:row>13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1</xdr:row>
      <xdr:rowOff>190499</xdr:rowOff>
    </xdr:from>
    <xdr:to>
      <xdr:col>15</xdr:col>
      <xdr:colOff>0</xdr:colOff>
      <xdr:row>13</xdr:row>
      <xdr:rowOff>0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>
        <row r="30">
          <cell r="B30" t="str">
            <v>Gross Revenue</v>
          </cell>
        </row>
      </sheetData>
      <sheetData sheetId="2">
        <row r="8">
          <cell r="A8" t="str">
            <v>Arts &amp; Photography</v>
          </cell>
        </row>
      </sheetData>
      <sheetData sheetId="3">
        <row r="12">
          <cell r="C12">
            <v>62.841125730952896</v>
          </cell>
        </row>
      </sheetData>
      <sheetData sheetId="4">
        <row r="11">
          <cell r="C11" t="str">
            <v>Children's</v>
          </cell>
        </row>
      </sheetData>
      <sheetData sheetId="5">
        <row r="13">
          <cell r="C13" t="str">
            <v>Defect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B6" t="str">
            <v>Entire_Year</v>
          </cell>
        </row>
        <row r="59">
          <cell r="DS59" t="str">
            <v>Arts &amp; Photography</v>
          </cell>
        </row>
        <row r="60">
          <cell r="DS60" t="str">
            <v>Children's Books</v>
          </cell>
        </row>
        <row r="61">
          <cell r="DS61" t="str">
            <v>Computers &amp; Internet</v>
          </cell>
        </row>
        <row r="62">
          <cell r="DS62" t="str">
            <v>History</v>
          </cell>
        </row>
        <row r="63">
          <cell r="DS63" t="str">
            <v>Mystery &amp; Thrillers</v>
          </cell>
        </row>
        <row r="64">
          <cell r="DS64" t="str">
            <v>Nonfiction</v>
          </cell>
        </row>
        <row r="65">
          <cell r="DS65" t="str">
            <v>Periodicals</v>
          </cell>
        </row>
        <row r="66">
          <cell r="DS66" t="str">
            <v>Romance</v>
          </cell>
        </row>
        <row r="67">
          <cell r="DS67" t="str">
            <v>Science Fiction &amp; Fantasy</v>
          </cell>
        </row>
        <row r="68">
          <cell r="DS68" t="str">
            <v>Sports</v>
          </cell>
        </row>
        <row r="72">
          <cell r="DV72">
            <v>1</v>
          </cell>
          <cell r="DW72">
            <v>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2">
          <cell r="B2">
            <v>8</v>
          </cell>
          <cell r="C2">
            <v>35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9F739-F80E-4AB4-86A0-ECA2569329F2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72"/>
    <col min="2" max="2" width="1.140625" style="72" customWidth="1"/>
    <col min="3" max="3" width="3.7109375" style="72" customWidth="1"/>
    <col min="4" max="4" width="67.5703125" style="72" bestFit="1" customWidth="1"/>
    <col min="5" max="5" width="3.7109375" style="72" customWidth="1"/>
    <col min="6" max="6" width="1.140625" style="72" customWidth="1"/>
    <col min="7" max="7" width="9.140625" style="72"/>
    <col min="8" max="8" width="8.140625" style="72" customWidth="1"/>
    <col min="9" max="9" width="2.7109375" style="72" customWidth="1"/>
    <col min="10" max="12" width="9.140625" style="72"/>
    <col min="13" max="13" width="2.7109375" style="72" customWidth="1"/>
    <col min="14" max="258" width="9.140625" style="72"/>
    <col min="259" max="259" width="0.85546875" style="72" customWidth="1"/>
    <col min="260" max="260" width="3.7109375" style="72" customWidth="1"/>
    <col min="261" max="261" width="67.5703125" style="72" bestFit="1" customWidth="1"/>
    <col min="262" max="262" width="3.7109375" style="72" customWidth="1"/>
    <col min="263" max="263" width="0.85546875" style="72" customWidth="1"/>
    <col min="264" max="514" width="9.140625" style="72"/>
    <col min="515" max="515" width="0.85546875" style="72" customWidth="1"/>
    <col min="516" max="516" width="3.7109375" style="72" customWidth="1"/>
    <col min="517" max="517" width="67.5703125" style="72" bestFit="1" customWidth="1"/>
    <col min="518" max="518" width="3.7109375" style="72" customWidth="1"/>
    <col min="519" max="519" width="0.85546875" style="72" customWidth="1"/>
    <col min="520" max="770" width="9.140625" style="72"/>
    <col min="771" max="771" width="0.85546875" style="72" customWidth="1"/>
    <col min="772" max="772" width="3.7109375" style="72" customWidth="1"/>
    <col min="773" max="773" width="67.5703125" style="72" bestFit="1" customWidth="1"/>
    <col min="774" max="774" width="3.7109375" style="72" customWidth="1"/>
    <col min="775" max="775" width="0.85546875" style="72" customWidth="1"/>
    <col min="776" max="1026" width="9.140625" style="72"/>
    <col min="1027" max="1027" width="0.85546875" style="72" customWidth="1"/>
    <col min="1028" max="1028" width="3.7109375" style="72" customWidth="1"/>
    <col min="1029" max="1029" width="67.5703125" style="72" bestFit="1" customWidth="1"/>
    <col min="1030" max="1030" width="3.7109375" style="72" customWidth="1"/>
    <col min="1031" max="1031" width="0.85546875" style="72" customWidth="1"/>
    <col min="1032" max="1282" width="9.140625" style="72"/>
    <col min="1283" max="1283" width="0.85546875" style="72" customWidth="1"/>
    <col min="1284" max="1284" width="3.7109375" style="72" customWidth="1"/>
    <col min="1285" max="1285" width="67.5703125" style="72" bestFit="1" customWidth="1"/>
    <col min="1286" max="1286" width="3.7109375" style="72" customWidth="1"/>
    <col min="1287" max="1287" width="0.85546875" style="72" customWidth="1"/>
    <col min="1288" max="1538" width="9.140625" style="72"/>
    <col min="1539" max="1539" width="0.85546875" style="72" customWidth="1"/>
    <col min="1540" max="1540" width="3.7109375" style="72" customWidth="1"/>
    <col min="1541" max="1541" width="67.5703125" style="72" bestFit="1" customWidth="1"/>
    <col min="1542" max="1542" width="3.7109375" style="72" customWidth="1"/>
    <col min="1543" max="1543" width="0.85546875" style="72" customWidth="1"/>
    <col min="1544" max="1794" width="9.140625" style="72"/>
    <col min="1795" max="1795" width="0.85546875" style="72" customWidth="1"/>
    <col min="1796" max="1796" width="3.7109375" style="72" customWidth="1"/>
    <col min="1797" max="1797" width="67.5703125" style="72" bestFit="1" customWidth="1"/>
    <col min="1798" max="1798" width="3.7109375" style="72" customWidth="1"/>
    <col min="1799" max="1799" width="0.85546875" style="72" customWidth="1"/>
    <col min="1800" max="2050" width="9.140625" style="72"/>
    <col min="2051" max="2051" width="0.85546875" style="72" customWidth="1"/>
    <col min="2052" max="2052" width="3.7109375" style="72" customWidth="1"/>
    <col min="2053" max="2053" width="67.5703125" style="72" bestFit="1" customWidth="1"/>
    <col min="2054" max="2054" width="3.7109375" style="72" customWidth="1"/>
    <col min="2055" max="2055" width="0.85546875" style="72" customWidth="1"/>
    <col min="2056" max="2306" width="9.140625" style="72"/>
    <col min="2307" max="2307" width="0.85546875" style="72" customWidth="1"/>
    <col min="2308" max="2308" width="3.7109375" style="72" customWidth="1"/>
    <col min="2309" max="2309" width="67.5703125" style="72" bestFit="1" customWidth="1"/>
    <col min="2310" max="2310" width="3.7109375" style="72" customWidth="1"/>
    <col min="2311" max="2311" width="0.85546875" style="72" customWidth="1"/>
    <col min="2312" max="2562" width="9.140625" style="72"/>
    <col min="2563" max="2563" width="0.85546875" style="72" customWidth="1"/>
    <col min="2564" max="2564" width="3.7109375" style="72" customWidth="1"/>
    <col min="2565" max="2565" width="67.5703125" style="72" bestFit="1" customWidth="1"/>
    <col min="2566" max="2566" width="3.7109375" style="72" customWidth="1"/>
    <col min="2567" max="2567" width="0.85546875" style="72" customWidth="1"/>
    <col min="2568" max="2818" width="9.140625" style="72"/>
    <col min="2819" max="2819" width="0.85546875" style="72" customWidth="1"/>
    <col min="2820" max="2820" width="3.7109375" style="72" customWidth="1"/>
    <col min="2821" max="2821" width="67.5703125" style="72" bestFit="1" customWidth="1"/>
    <col min="2822" max="2822" width="3.7109375" style="72" customWidth="1"/>
    <col min="2823" max="2823" width="0.85546875" style="72" customWidth="1"/>
    <col min="2824" max="3074" width="9.140625" style="72"/>
    <col min="3075" max="3075" width="0.85546875" style="72" customWidth="1"/>
    <col min="3076" max="3076" width="3.7109375" style="72" customWidth="1"/>
    <col min="3077" max="3077" width="67.5703125" style="72" bestFit="1" customWidth="1"/>
    <col min="3078" max="3078" width="3.7109375" style="72" customWidth="1"/>
    <col min="3079" max="3079" width="0.85546875" style="72" customWidth="1"/>
    <col min="3080" max="3330" width="9.140625" style="72"/>
    <col min="3331" max="3331" width="0.85546875" style="72" customWidth="1"/>
    <col min="3332" max="3332" width="3.7109375" style="72" customWidth="1"/>
    <col min="3333" max="3333" width="67.5703125" style="72" bestFit="1" customWidth="1"/>
    <col min="3334" max="3334" width="3.7109375" style="72" customWidth="1"/>
    <col min="3335" max="3335" width="0.85546875" style="72" customWidth="1"/>
    <col min="3336" max="3586" width="9.140625" style="72"/>
    <col min="3587" max="3587" width="0.85546875" style="72" customWidth="1"/>
    <col min="3588" max="3588" width="3.7109375" style="72" customWidth="1"/>
    <col min="3589" max="3589" width="67.5703125" style="72" bestFit="1" customWidth="1"/>
    <col min="3590" max="3590" width="3.7109375" style="72" customWidth="1"/>
    <col min="3591" max="3591" width="0.85546875" style="72" customWidth="1"/>
    <col min="3592" max="3842" width="9.140625" style="72"/>
    <col min="3843" max="3843" width="0.85546875" style="72" customWidth="1"/>
    <col min="3844" max="3844" width="3.7109375" style="72" customWidth="1"/>
    <col min="3845" max="3845" width="67.5703125" style="72" bestFit="1" customWidth="1"/>
    <col min="3846" max="3846" width="3.7109375" style="72" customWidth="1"/>
    <col min="3847" max="3847" width="0.85546875" style="72" customWidth="1"/>
    <col min="3848" max="4098" width="9.140625" style="72"/>
    <col min="4099" max="4099" width="0.85546875" style="72" customWidth="1"/>
    <col min="4100" max="4100" width="3.7109375" style="72" customWidth="1"/>
    <col min="4101" max="4101" width="67.5703125" style="72" bestFit="1" customWidth="1"/>
    <col min="4102" max="4102" width="3.7109375" style="72" customWidth="1"/>
    <col min="4103" max="4103" width="0.85546875" style="72" customWidth="1"/>
    <col min="4104" max="4354" width="9.140625" style="72"/>
    <col min="4355" max="4355" width="0.85546875" style="72" customWidth="1"/>
    <col min="4356" max="4356" width="3.7109375" style="72" customWidth="1"/>
    <col min="4357" max="4357" width="67.5703125" style="72" bestFit="1" customWidth="1"/>
    <col min="4358" max="4358" width="3.7109375" style="72" customWidth="1"/>
    <col min="4359" max="4359" width="0.85546875" style="72" customWidth="1"/>
    <col min="4360" max="4610" width="9.140625" style="72"/>
    <col min="4611" max="4611" width="0.85546875" style="72" customWidth="1"/>
    <col min="4612" max="4612" width="3.7109375" style="72" customWidth="1"/>
    <col min="4613" max="4613" width="67.5703125" style="72" bestFit="1" customWidth="1"/>
    <col min="4614" max="4614" width="3.7109375" style="72" customWidth="1"/>
    <col min="4615" max="4615" width="0.85546875" style="72" customWidth="1"/>
    <col min="4616" max="4866" width="9.140625" style="72"/>
    <col min="4867" max="4867" width="0.85546875" style="72" customWidth="1"/>
    <col min="4868" max="4868" width="3.7109375" style="72" customWidth="1"/>
    <col min="4869" max="4869" width="67.5703125" style="72" bestFit="1" customWidth="1"/>
    <col min="4870" max="4870" width="3.7109375" style="72" customWidth="1"/>
    <col min="4871" max="4871" width="0.85546875" style="72" customWidth="1"/>
    <col min="4872" max="5122" width="9.140625" style="72"/>
    <col min="5123" max="5123" width="0.85546875" style="72" customWidth="1"/>
    <col min="5124" max="5124" width="3.7109375" style="72" customWidth="1"/>
    <col min="5125" max="5125" width="67.5703125" style="72" bestFit="1" customWidth="1"/>
    <col min="5126" max="5126" width="3.7109375" style="72" customWidth="1"/>
    <col min="5127" max="5127" width="0.85546875" style="72" customWidth="1"/>
    <col min="5128" max="5378" width="9.140625" style="72"/>
    <col min="5379" max="5379" width="0.85546875" style="72" customWidth="1"/>
    <col min="5380" max="5380" width="3.7109375" style="72" customWidth="1"/>
    <col min="5381" max="5381" width="67.5703125" style="72" bestFit="1" customWidth="1"/>
    <col min="5382" max="5382" width="3.7109375" style="72" customWidth="1"/>
    <col min="5383" max="5383" width="0.85546875" style="72" customWidth="1"/>
    <col min="5384" max="5634" width="9.140625" style="72"/>
    <col min="5635" max="5635" width="0.85546875" style="72" customWidth="1"/>
    <col min="5636" max="5636" width="3.7109375" style="72" customWidth="1"/>
    <col min="5637" max="5637" width="67.5703125" style="72" bestFit="1" customWidth="1"/>
    <col min="5638" max="5638" width="3.7109375" style="72" customWidth="1"/>
    <col min="5639" max="5639" width="0.85546875" style="72" customWidth="1"/>
    <col min="5640" max="5890" width="9.140625" style="72"/>
    <col min="5891" max="5891" width="0.85546875" style="72" customWidth="1"/>
    <col min="5892" max="5892" width="3.7109375" style="72" customWidth="1"/>
    <col min="5893" max="5893" width="67.5703125" style="72" bestFit="1" customWidth="1"/>
    <col min="5894" max="5894" width="3.7109375" style="72" customWidth="1"/>
    <col min="5895" max="5895" width="0.85546875" style="72" customWidth="1"/>
    <col min="5896" max="6146" width="9.140625" style="72"/>
    <col min="6147" max="6147" width="0.85546875" style="72" customWidth="1"/>
    <col min="6148" max="6148" width="3.7109375" style="72" customWidth="1"/>
    <col min="6149" max="6149" width="67.5703125" style="72" bestFit="1" customWidth="1"/>
    <col min="6150" max="6150" width="3.7109375" style="72" customWidth="1"/>
    <col min="6151" max="6151" width="0.85546875" style="72" customWidth="1"/>
    <col min="6152" max="6402" width="9.140625" style="72"/>
    <col min="6403" max="6403" width="0.85546875" style="72" customWidth="1"/>
    <col min="6404" max="6404" width="3.7109375" style="72" customWidth="1"/>
    <col min="6405" max="6405" width="67.5703125" style="72" bestFit="1" customWidth="1"/>
    <col min="6406" max="6406" width="3.7109375" style="72" customWidth="1"/>
    <col min="6407" max="6407" width="0.85546875" style="72" customWidth="1"/>
    <col min="6408" max="6658" width="9.140625" style="72"/>
    <col min="6659" max="6659" width="0.85546875" style="72" customWidth="1"/>
    <col min="6660" max="6660" width="3.7109375" style="72" customWidth="1"/>
    <col min="6661" max="6661" width="67.5703125" style="72" bestFit="1" customWidth="1"/>
    <col min="6662" max="6662" width="3.7109375" style="72" customWidth="1"/>
    <col min="6663" max="6663" width="0.85546875" style="72" customWidth="1"/>
    <col min="6664" max="6914" width="9.140625" style="72"/>
    <col min="6915" max="6915" width="0.85546875" style="72" customWidth="1"/>
    <col min="6916" max="6916" width="3.7109375" style="72" customWidth="1"/>
    <col min="6917" max="6917" width="67.5703125" style="72" bestFit="1" customWidth="1"/>
    <col min="6918" max="6918" width="3.7109375" style="72" customWidth="1"/>
    <col min="6919" max="6919" width="0.85546875" style="72" customWidth="1"/>
    <col min="6920" max="7170" width="9.140625" style="72"/>
    <col min="7171" max="7171" width="0.85546875" style="72" customWidth="1"/>
    <col min="7172" max="7172" width="3.7109375" style="72" customWidth="1"/>
    <col min="7173" max="7173" width="67.5703125" style="72" bestFit="1" customWidth="1"/>
    <col min="7174" max="7174" width="3.7109375" style="72" customWidth="1"/>
    <col min="7175" max="7175" width="0.85546875" style="72" customWidth="1"/>
    <col min="7176" max="7426" width="9.140625" style="72"/>
    <col min="7427" max="7427" width="0.85546875" style="72" customWidth="1"/>
    <col min="7428" max="7428" width="3.7109375" style="72" customWidth="1"/>
    <col min="7429" max="7429" width="67.5703125" style="72" bestFit="1" customWidth="1"/>
    <col min="7430" max="7430" width="3.7109375" style="72" customWidth="1"/>
    <col min="7431" max="7431" width="0.85546875" style="72" customWidth="1"/>
    <col min="7432" max="7682" width="9.140625" style="72"/>
    <col min="7683" max="7683" width="0.85546875" style="72" customWidth="1"/>
    <col min="7684" max="7684" width="3.7109375" style="72" customWidth="1"/>
    <col min="7685" max="7685" width="67.5703125" style="72" bestFit="1" customWidth="1"/>
    <col min="7686" max="7686" width="3.7109375" style="72" customWidth="1"/>
    <col min="7687" max="7687" width="0.85546875" style="72" customWidth="1"/>
    <col min="7688" max="7938" width="9.140625" style="72"/>
    <col min="7939" max="7939" width="0.85546875" style="72" customWidth="1"/>
    <col min="7940" max="7940" width="3.7109375" style="72" customWidth="1"/>
    <col min="7941" max="7941" width="67.5703125" style="72" bestFit="1" customWidth="1"/>
    <col min="7942" max="7942" width="3.7109375" style="72" customWidth="1"/>
    <col min="7943" max="7943" width="0.85546875" style="72" customWidth="1"/>
    <col min="7944" max="8194" width="9.140625" style="72"/>
    <col min="8195" max="8195" width="0.85546875" style="72" customWidth="1"/>
    <col min="8196" max="8196" width="3.7109375" style="72" customWidth="1"/>
    <col min="8197" max="8197" width="67.5703125" style="72" bestFit="1" customWidth="1"/>
    <col min="8198" max="8198" width="3.7109375" style="72" customWidth="1"/>
    <col min="8199" max="8199" width="0.85546875" style="72" customWidth="1"/>
    <col min="8200" max="8450" width="9.140625" style="72"/>
    <col min="8451" max="8451" width="0.85546875" style="72" customWidth="1"/>
    <col min="8452" max="8452" width="3.7109375" style="72" customWidth="1"/>
    <col min="8453" max="8453" width="67.5703125" style="72" bestFit="1" customWidth="1"/>
    <col min="8454" max="8454" width="3.7109375" style="72" customWidth="1"/>
    <col min="8455" max="8455" width="0.85546875" style="72" customWidth="1"/>
    <col min="8456" max="8706" width="9.140625" style="72"/>
    <col min="8707" max="8707" width="0.85546875" style="72" customWidth="1"/>
    <col min="8708" max="8708" width="3.7109375" style="72" customWidth="1"/>
    <col min="8709" max="8709" width="67.5703125" style="72" bestFit="1" customWidth="1"/>
    <col min="8710" max="8710" width="3.7109375" style="72" customWidth="1"/>
    <col min="8711" max="8711" width="0.85546875" style="72" customWidth="1"/>
    <col min="8712" max="8962" width="9.140625" style="72"/>
    <col min="8963" max="8963" width="0.85546875" style="72" customWidth="1"/>
    <col min="8964" max="8964" width="3.7109375" style="72" customWidth="1"/>
    <col min="8965" max="8965" width="67.5703125" style="72" bestFit="1" customWidth="1"/>
    <col min="8966" max="8966" width="3.7109375" style="72" customWidth="1"/>
    <col min="8967" max="8967" width="0.85546875" style="72" customWidth="1"/>
    <col min="8968" max="9218" width="9.140625" style="72"/>
    <col min="9219" max="9219" width="0.85546875" style="72" customWidth="1"/>
    <col min="9220" max="9220" width="3.7109375" style="72" customWidth="1"/>
    <col min="9221" max="9221" width="67.5703125" style="72" bestFit="1" customWidth="1"/>
    <col min="9222" max="9222" width="3.7109375" style="72" customWidth="1"/>
    <col min="9223" max="9223" width="0.85546875" style="72" customWidth="1"/>
    <col min="9224" max="9474" width="9.140625" style="72"/>
    <col min="9475" max="9475" width="0.85546875" style="72" customWidth="1"/>
    <col min="9476" max="9476" width="3.7109375" style="72" customWidth="1"/>
    <col min="9477" max="9477" width="67.5703125" style="72" bestFit="1" customWidth="1"/>
    <col min="9478" max="9478" width="3.7109375" style="72" customWidth="1"/>
    <col min="9479" max="9479" width="0.85546875" style="72" customWidth="1"/>
    <col min="9480" max="9730" width="9.140625" style="72"/>
    <col min="9731" max="9731" width="0.85546875" style="72" customWidth="1"/>
    <col min="9732" max="9732" width="3.7109375" style="72" customWidth="1"/>
    <col min="9733" max="9733" width="67.5703125" style="72" bestFit="1" customWidth="1"/>
    <col min="9734" max="9734" width="3.7109375" style="72" customWidth="1"/>
    <col min="9735" max="9735" width="0.85546875" style="72" customWidth="1"/>
    <col min="9736" max="9986" width="9.140625" style="72"/>
    <col min="9987" max="9987" width="0.85546875" style="72" customWidth="1"/>
    <col min="9988" max="9988" width="3.7109375" style="72" customWidth="1"/>
    <col min="9989" max="9989" width="67.5703125" style="72" bestFit="1" customWidth="1"/>
    <col min="9990" max="9990" width="3.7109375" style="72" customWidth="1"/>
    <col min="9991" max="9991" width="0.85546875" style="72" customWidth="1"/>
    <col min="9992" max="10242" width="9.140625" style="72"/>
    <col min="10243" max="10243" width="0.85546875" style="72" customWidth="1"/>
    <col min="10244" max="10244" width="3.7109375" style="72" customWidth="1"/>
    <col min="10245" max="10245" width="67.5703125" style="72" bestFit="1" customWidth="1"/>
    <col min="10246" max="10246" width="3.7109375" style="72" customWidth="1"/>
    <col min="10247" max="10247" width="0.85546875" style="72" customWidth="1"/>
    <col min="10248" max="10498" width="9.140625" style="72"/>
    <col min="10499" max="10499" width="0.85546875" style="72" customWidth="1"/>
    <col min="10500" max="10500" width="3.7109375" style="72" customWidth="1"/>
    <col min="10501" max="10501" width="67.5703125" style="72" bestFit="1" customWidth="1"/>
    <col min="10502" max="10502" width="3.7109375" style="72" customWidth="1"/>
    <col min="10503" max="10503" width="0.85546875" style="72" customWidth="1"/>
    <col min="10504" max="10754" width="9.140625" style="72"/>
    <col min="10755" max="10755" width="0.85546875" style="72" customWidth="1"/>
    <col min="10756" max="10756" width="3.7109375" style="72" customWidth="1"/>
    <col min="10757" max="10757" width="67.5703125" style="72" bestFit="1" customWidth="1"/>
    <col min="10758" max="10758" width="3.7109375" style="72" customWidth="1"/>
    <col min="10759" max="10759" width="0.85546875" style="72" customWidth="1"/>
    <col min="10760" max="11010" width="9.140625" style="72"/>
    <col min="11011" max="11011" width="0.85546875" style="72" customWidth="1"/>
    <col min="11012" max="11012" width="3.7109375" style="72" customWidth="1"/>
    <col min="11013" max="11013" width="67.5703125" style="72" bestFit="1" customWidth="1"/>
    <col min="11014" max="11014" width="3.7109375" style="72" customWidth="1"/>
    <col min="11015" max="11015" width="0.85546875" style="72" customWidth="1"/>
    <col min="11016" max="11266" width="9.140625" style="72"/>
    <col min="11267" max="11267" width="0.85546875" style="72" customWidth="1"/>
    <col min="11268" max="11268" width="3.7109375" style="72" customWidth="1"/>
    <col min="11269" max="11269" width="67.5703125" style="72" bestFit="1" customWidth="1"/>
    <col min="11270" max="11270" width="3.7109375" style="72" customWidth="1"/>
    <col min="11271" max="11271" width="0.85546875" style="72" customWidth="1"/>
    <col min="11272" max="11522" width="9.140625" style="72"/>
    <col min="11523" max="11523" width="0.85546875" style="72" customWidth="1"/>
    <col min="11524" max="11524" width="3.7109375" style="72" customWidth="1"/>
    <col min="11525" max="11525" width="67.5703125" style="72" bestFit="1" customWidth="1"/>
    <col min="11526" max="11526" width="3.7109375" style="72" customWidth="1"/>
    <col min="11527" max="11527" width="0.85546875" style="72" customWidth="1"/>
    <col min="11528" max="11778" width="9.140625" style="72"/>
    <col min="11779" max="11779" width="0.85546875" style="72" customWidth="1"/>
    <col min="11780" max="11780" width="3.7109375" style="72" customWidth="1"/>
    <col min="11781" max="11781" width="67.5703125" style="72" bestFit="1" customWidth="1"/>
    <col min="11782" max="11782" width="3.7109375" style="72" customWidth="1"/>
    <col min="11783" max="11783" width="0.85546875" style="72" customWidth="1"/>
    <col min="11784" max="12034" width="9.140625" style="72"/>
    <col min="12035" max="12035" width="0.85546875" style="72" customWidth="1"/>
    <col min="12036" max="12036" width="3.7109375" style="72" customWidth="1"/>
    <col min="12037" max="12037" width="67.5703125" style="72" bestFit="1" customWidth="1"/>
    <col min="12038" max="12038" width="3.7109375" style="72" customWidth="1"/>
    <col min="12039" max="12039" width="0.85546875" style="72" customWidth="1"/>
    <col min="12040" max="12290" width="9.140625" style="72"/>
    <col min="12291" max="12291" width="0.85546875" style="72" customWidth="1"/>
    <col min="12292" max="12292" width="3.7109375" style="72" customWidth="1"/>
    <col min="12293" max="12293" width="67.5703125" style="72" bestFit="1" customWidth="1"/>
    <col min="12294" max="12294" width="3.7109375" style="72" customWidth="1"/>
    <col min="12295" max="12295" width="0.85546875" style="72" customWidth="1"/>
    <col min="12296" max="12546" width="9.140625" style="72"/>
    <col min="12547" max="12547" width="0.85546875" style="72" customWidth="1"/>
    <col min="12548" max="12548" width="3.7109375" style="72" customWidth="1"/>
    <col min="12549" max="12549" width="67.5703125" style="72" bestFit="1" customWidth="1"/>
    <col min="12550" max="12550" width="3.7109375" style="72" customWidth="1"/>
    <col min="12551" max="12551" width="0.85546875" style="72" customWidth="1"/>
    <col min="12552" max="12802" width="9.140625" style="72"/>
    <col min="12803" max="12803" width="0.85546875" style="72" customWidth="1"/>
    <col min="12804" max="12804" width="3.7109375" style="72" customWidth="1"/>
    <col min="12805" max="12805" width="67.5703125" style="72" bestFit="1" customWidth="1"/>
    <col min="12806" max="12806" width="3.7109375" style="72" customWidth="1"/>
    <col min="12807" max="12807" width="0.85546875" style="72" customWidth="1"/>
    <col min="12808" max="13058" width="9.140625" style="72"/>
    <col min="13059" max="13059" width="0.85546875" style="72" customWidth="1"/>
    <col min="13060" max="13060" width="3.7109375" style="72" customWidth="1"/>
    <col min="13061" max="13061" width="67.5703125" style="72" bestFit="1" customWidth="1"/>
    <col min="13062" max="13062" width="3.7109375" style="72" customWidth="1"/>
    <col min="13063" max="13063" width="0.85546875" style="72" customWidth="1"/>
    <col min="13064" max="13314" width="9.140625" style="72"/>
    <col min="13315" max="13315" width="0.85546875" style="72" customWidth="1"/>
    <col min="13316" max="13316" width="3.7109375" style="72" customWidth="1"/>
    <col min="13317" max="13317" width="67.5703125" style="72" bestFit="1" customWidth="1"/>
    <col min="13318" max="13318" width="3.7109375" style="72" customWidth="1"/>
    <col min="13319" max="13319" width="0.85546875" style="72" customWidth="1"/>
    <col min="13320" max="13570" width="9.140625" style="72"/>
    <col min="13571" max="13571" width="0.85546875" style="72" customWidth="1"/>
    <col min="13572" max="13572" width="3.7109375" style="72" customWidth="1"/>
    <col min="13573" max="13573" width="67.5703125" style="72" bestFit="1" customWidth="1"/>
    <col min="13574" max="13574" width="3.7109375" style="72" customWidth="1"/>
    <col min="13575" max="13575" width="0.85546875" style="72" customWidth="1"/>
    <col min="13576" max="13826" width="9.140625" style="72"/>
    <col min="13827" max="13827" width="0.85546875" style="72" customWidth="1"/>
    <col min="13828" max="13828" width="3.7109375" style="72" customWidth="1"/>
    <col min="13829" max="13829" width="67.5703125" style="72" bestFit="1" customWidth="1"/>
    <col min="13830" max="13830" width="3.7109375" style="72" customWidth="1"/>
    <col min="13831" max="13831" width="0.85546875" style="72" customWidth="1"/>
    <col min="13832" max="14082" width="9.140625" style="72"/>
    <col min="14083" max="14083" width="0.85546875" style="72" customWidth="1"/>
    <col min="14084" max="14084" width="3.7109375" style="72" customWidth="1"/>
    <col min="14085" max="14085" width="67.5703125" style="72" bestFit="1" customWidth="1"/>
    <col min="14086" max="14086" width="3.7109375" style="72" customWidth="1"/>
    <col min="14087" max="14087" width="0.85546875" style="72" customWidth="1"/>
    <col min="14088" max="14338" width="9.140625" style="72"/>
    <col min="14339" max="14339" width="0.85546875" style="72" customWidth="1"/>
    <col min="14340" max="14340" width="3.7109375" style="72" customWidth="1"/>
    <col min="14341" max="14341" width="67.5703125" style="72" bestFit="1" customWidth="1"/>
    <col min="14342" max="14342" width="3.7109375" style="72" customWidth="1"/>
    <col min="14343" max="14343" width="0.85546875" style="72" customWidth="1"/>
    <col min="14344" max="14594" width="9.140625" style="72"/>
    <col min="14595" max="14595" width="0.85546875" style="72" customWidth="1"/>
    <col min="14596" max="14596" width="3.7109375" style="72" customWidth="1"/>
    <col min="14597" max="14597" width="67.5703125" style="72" bestFit="1" customWidth="1"/>
    <col min="14598" max="14598" width="3.7109375" style="72" customWidth="1"/>
    <col min="14599" max="14599" width="0.85546875" style="72" customWidth="1"/>
    <col min="14600" max="14850" width="9.140625" style="72"/>
    <col min="14851" max="14851" width="0.85546875" style="72" customWidth="1"/>
    <col min="14852" max="14852" width="3.7109375" style="72" customWidth="1"/>
    <col min="14853" max="14853" width="67.5703125" style="72" bestFit="1" customWidth="1"/>
    <col min="14854" max="14854" width="3.7109375" style="72" customWidth="1"/>
    <col min="14855" max="14855" width="0.85546875" style="72" customWidth="1"/>
    <col min="14856" max="15106" width="9.140625" style="72"/>
    <col min="15107" max="15107" width="0.85546875" style="72" customWidth="1"/>
    <col min="15108" max="15108" width="3.7109375" style="72" customWidth="1"/>
    <col min="15109" max="15109" width="67.5703125" style="72" bestFit="1" customWidth="1"/>
    <col min="15110" max="15110" width="3.7109375" style="72" customWidth="1"/>
    <col min="15111" max="15111" width="0.85546875" style="72" customWidth="1"/>
    <col min="15112" max="15362" width="9.140625" style="72"/>
    <col min="15363" max="15363" width="0.85546875" style="72" customWidth="1"/>
    <col min="15364" max="15364" width="3.7109375" style="72" customWidth="1"/>
    <col min="15365" max="15365" width="67.5703125" style="72" bestFit="1" customWidth="1"/>
    <col min="15366" max="15366" width="3.7109375" style="72" customWidth="1"/>
    <col min="15367" max="15367" width="0.85546875" style="72" customWidth="1"/>
    <col min="15368" max="15618" width="9.140625" style="72"/>
    <col min="15619" max="15619" width="0.85546875" style="72" customWidth="1"/>
    <col min="15620" max="15620" width="3.7109375" style="72" customWidth="1"/>
    <col min="15621" max="15621" width="67.5703125" style="72" bestFit="1" customWidth="1"/>
    <col min="15622" max="15622" width="3.7109375" style="72" customWidth="1"/>
    <col min="15623" max="15623" width="0.85546875" style="72" customWidth="1"/>
    <col min="15624" max="15874" width="9.140625" style="72"/>
    <col min="15875" max="15875" width="0.85546875" style="72" customWidth="1"/>
    <col min="15876" max="15876" width="3.7109375" style="72" customWidth="1"/>
    <col min="15877" max="15877" width="67.5703125" style="72" bestFit="1" customWidth="1"/>
    <col min="15878" max="15878" width="3.7109375" style="72" customWidth="1"/>
    <col min="15879" max="15879" width="0.85546875" style="72" customWidth="1"/>
    <col min="15880" max="16130" width="9.140625" style="72"/>
    <col min="16131" max="16131" width="0.85546875" style="72" customWidth="1"/>
    <col min="16132" max="16132" width="3.7109375" style="72" customWidth="1"/>
    <col min="16133" max="16133" width="67.5703125" style="72" bestFit="1" customWidth="1"/>
    <col min="16134" max="16134" width="3.7109375" style="72" customWidth="1"/>
    <col min="16135" max="16135" width="0.85546875" style="72" customWidth="1"/>
    <col min="16136" max="16384" width="9.140625" style="72"/>
  </cols>
  <sheetData>
    <row r="2" spans="2:14" ht="6" customHeight="1" x14ac:dyDescent="0.25">
      <c r="B2" s="23"/>
      <c r="C2" s="24"/>
      <c r="D2" s="24"/>
      <c r="E2" s="24"/>
      <c r="F2" s="25"/>
    </row>
    <row r="3" spans="2:14" ht="15" customHeight="1" x14ac:dyDescent="0.25">
      <c r="B3" s="26"/>
      <c r="C3" s="27"/>
      <c r="D3" s="28"/>
      <c r="E3" s="29"/>
      <c r="F3" s="30"/>
    </row>
    <row r="4" spans="2:14" s="74" customFormat="1" ht="15" customHeight="1" thickBot="1" x14ac:dyDescent="0.3">
      <c r="B4" s="31"/>
      <c r="C4" s="32"/>
      <c r="D4" s="73" t="s">
        <v>25</v>
      </c>
      <c r="E4" s="33"/>
      <c r="F4" s="34"/>
      <c r="H4" s="75"/>
      <c r="I4" s="76"/>
      <c r="J4" s="77"/>
      <c r="K4" s="76"/>
      <c r="L4" s="76"/>
      <c r="M4" s="78"/>
      <c r="N4" s="72"/>
    </row>
    <row r="5" spans="2:14" ht="15" customHeight="1" x14ac:dyDescent="0.25">
      <c r="B5" s="26"/>
      <c r="C5" s="35"/>
      <c r="D5" s="17"/>
      <c r="E5" s="36"/>
      <c r="F5" s="30"/>
      <c r="H5" s="79"/>
      <c r="I5" s="80"/>
      <c r="J5" s="97" t="s">
        <v>33</v>
      </c>
      <c r="K5" s="97"/>
      <c r="L5" s="97"/>
      <c r="M5" s="81"/>
    </row>
    <row r="6" spans="2:14" ht="15" customHeight="1" x14ac:dyDescent="0.25">
      <c r="B6" s="26"/>
      <c r="C6" s="35"/>
      <c r="D6" s="18" t="s">
        <v>32</v>
      </c>
      <c r="E6" s="36"/>
      <c r="F6" s="30"/>
      <c r="H6" s="79"/>
      <c r="I6" s="80"/>
      <c r="J6" s="98" t="s">
        <v>34</v>
      </c>
      <c r="K6" s="98"/>
      <c r="L6" s="98"/>
      <c r="M6" s="81"/>
    </row>
    <row r="7" spans="2:14" ht="15" customHeight="1" x14ac:dyDescent="0.25">
      <c r="B7" s="26"/>
      <c r="C7" s="35"/>
      <c r="D7" s="20" t="s">
        <v>53</v>
      </c>
      <c r="E7" s="36"/>
      <c r="F7" s="30"/>
      <c r="H7" s="79"/>
      <c r="I7" s="80"/>
      <c r="J7" s="99"/>
      <c r="K7" s="99"/>
      <c r="L7" s="99"/>
      <c r="M7" s="81"/>
    </row>
    <row r="8" spans="2:14" ht="15" customHeight="1" x14ac:dyDescent="0.25">
      <c r="B8" s="26"/>
      <c r="C8" s="35"/>
      <c r="D8" s="18"/>
      <c r="E8" s="36"/>
      <c r="F8" s="30"/>
      <c r="H8" s="79"/>
      <c r="I8" s="82"/>
      <c r="J8" s="97" t="s">
        <v>35</v>
      </c>
      <c r="K8" s="97"/>
      <c r="L8" s="97"/>
      <c r="M8" s="83"/>
    </row>
    <row r="9" spans="2:14" ht="15" customHeight="1" x14ac:dyDescent="0.25">
      <c r="B9" s="26"/>
      <c r="C9" s="35"/>
      <c r="D9" s="100" t="s">
        <v>38</v>
      </c>
      <c r="E9" s="36"/>
      <c r="F9" s="30"/>
      <c r="H9" s="79"/>
      <c r="I9" s="84"/>
      <c r="J9" s="98" t="s">
        <v>36</v>
      </c>
      <c r="K9" s="98"/>
      <c r="L9" s="98"/>
      <c r="M9" s="85"/>
    </row>
    <row r="10" spans="2:14" ht="15" customHeight="1" x14ac:dyDescent="0.25">
      <c r="B10" s="26"/>
      <c r="C10" s="35"/>
      <c r="D10" s="100"/>
      <c r="E10" s="36"/>
      <c r="F10" s="30"/>
      <c r="H10" s="86"/>
      <c r="I10" s="87"/>
      <c r="J10" s="87"/>
      <c r="K10" s="87"/>
      <c r="L10" s="87"/>
      <c r="M10" s="88"/>
    </row>
    <row r="11" spans="2:14" ht="15" customHeight="1" x14ac:dyDescent="0.25">
      <c r="B11" s="26"/>
      <c r="C11" s="35"/>
      <c r="D11" s="100"/>
      <c r="E11" s="36"/>
      <c r="F11" s="30"/>
    </row>
    <row r="12" spans="2:14" ht="15" customHeight="1" x14ac:dyDescent="0.25">
      <c r="B12" s="26"/>
      <c r="C12" s="35"/>
      <c r="D12" s="17"/>
      <c r="E12" s="36"/>
      <c r="F12" s="30"/>
    </row>
    <row r="13" spans="2:14" ht="15" customHeight="1" x14ac:dyDescent="0.25">
      <c r="B13" s="26"/>
      <c r="C13" s="35"/>
      <c r="D13" s="18" t="s">
        <v>39</v>
      </c>
      <c r="E13" s="36"/>
      <c r="F13" s="30"/>
    </row>
    <row r="14" spans="2:14" ht="15" customHeight="1" x14ac:dyDescent="0.25">
      <c r="B14" s="26"/>
      <c r="C14" s="35"/>
      <c r="D14" s="17" t="s">
        <v>40</v>
      </c>
      <c r="E14" s="36"/>
      <c r="F14" s="30"/>
    </row>
    <row r="15" spans="2:14" ht="15" customHeight="1" x14ac:dyDescent="0.25">
      <c r="B15" s="26"/>
      <c r="C15" s="35"/>
      <c r="D15" s="89" t="s">
        <v>41</v>
      </c>
      <c r="E15" s="36"/>
      <c r="F15" s="30"/>
    </row>
    <row r="16" spans="2:14" ht="15" customHeight="1" x14ac:dyDescent="0.25">
      <c r="B16" s="26"/>
      <c r="C16" s="35"/>
      <c r="D16" s="89" t="s">
        <v>42</v>
      </c>
      <c r="E16" s="36"/>
      <c r="F16" s="30"/>
    </row>
    <row r="17" spans="2:6" ht="15" customHeight="1" x14ac:dyDescent="0.25">
      <c r="B17" s="26"/>
      <c r="C17" s="35"/>
      <c r="D17" s="89" t="s">
        <v>43</v>
      </c>
      <c r="E17" s="36"/>
      <c r="F17" s="30"/>
    </row>
    <row r="18" spans="2:6" ht="15" customHeight="1" x14ac:dyDescent="0.25">
      <c r="B18" s="26"/>
      <c r="C18" s="35"/>
      <c r="D18" s="93" t="s">
        <v>44</v>
      </c>
      <c r="E18" s="36"/>
      <c r="F18" s="30"/>
    </row>
    <row r="19" spans="2:6" ht="15" customHeight="1" x14ac:dyDescent="0.25">
      <c r="B19" s="26"/>
      <c r="C19" s="35"/>
      <c r="D19" s="17" t="s">
        <v>45</v>
      </c>
      <c r="E19" s="36"/>
      <c r="F19" s="30"/>
    </row>
    <row r="20" spans="2:6" ht="15" customHeight="1" x14ac:dyDescent="0.25">
      <c r="B20" s="26"/>
      <c r="C20" s="35"/>
      <c r="D20" s="89" t="s">
        <v>46</v>
      </c>
      <c r="E20" s="36"/>
      <c r="F20" s="30"/>
    </row>
    <row r="21" spans="2:6" ht="15" customHeight="1" x14ac:dyDescent="0.25">
      <c r="B21" s="26"/>
      <c r="C21" s="35"/>
      <c r="D21" s="89" t="s">
        <v>47</v>
      </c>
      <c r="E21" s="36"/>
      <c r="F21" s="30"/>
    </row>
    <row r="22" spans="2:6" ht="15" customHeight="1" x14ac:dyDescent="0.25">
      <c r="B22" s="26"/>
      <c r="C22" s="35"/>
      <c r="D22" s="89" t="s">
        <v>48</v>
      </c>
      <c r="E22" s="36"/>
      <c r="F22" s="30"/>
    </row>
    <row r="23" spans="2:6" ht="15" customHeight="1" x14ac:dyDescent="0.25">
      <c r="B23" s="26"/>
      <c r="C23" s="35"/>
      <c r="D23" s="89" t="s">
        <v>49</v>
      </c>
      <c r="E23" s="36"/>
      <c r="F23" s="30"/>
    </row>
    <row r="24" spans="2:6" ht="15" customHeight="1" x14ac:dyDescent="0.25">
      <c r="B24" s="26"/>
      <c r="C24" s="35"/>
      <c r="D24" s="17" t="s">
        <v>50</v>
      </c>
      <c r="E24" s="36"/>
      <c r="F24" s="30"/>
    </row>
    <row r="25" spans="2:6" ht="15" customHeight="1" x14ac:dyDescent="0.25">
      <c r="B25" s="26"/>
      <c r="C25" s="35"/>
      <c r="D25" s="90" t="s">
        <v>51</v>
      </c>
      <c r="E25" s="36"/>
      <c r="F25" s="30"/>
    </row>
    <row r="26" spans="2:6" ht="15" customHeight="1" x14ac:dyDescent="0.25">
      <c r="B26" s="26"/>
      <c r="C26" s="35"/>
      <c r="D26" s="90"/>
      <c r="E26" s="36"/>
      <c r="F26" s="30"/>
    </row>
    <row r="27" spans="2:6" ht="15" customHeight="1" x14ac:dyDescent="0.25">
      <c r="B27" s="26"/>
      <c r="C27" s="35"/>
      <c r="D27" s="19" t="s">
        <v>26</v>
      </c>
      <c r="E27" s="36"/>
      <c r="F27" s="30"/>
    </row>
    <row r="28" spans="2:6" ht="15" customHeight="1" x14ac:dyDescent="0.25">
      <c r="B28" s="26"/>
      <c r="C28" s="35"/>
      <c r="D28" s="20" t="s">
        <v>27</v>
      </c>
      <c r="E28" s="36"/>
      <c r="F28" s="30"/>
    </row>
    <row r="29" spans="2:6" ht="15" customHeight="1" x14ac:dyDescent="0.25">
      <c r="B29" s="26"/>
      <c r="C29" s="35"/>
      <c r="D29" s="18"/>
      <c r="E29" s="36"/>
      <c r="F29" s="30"/>
    </row>
    <row r="30" spans="2:6" ht="15" customHeight="1" x14ac:dyDescent="0.25">
      <c r="B30" s="26"/>
      <c r="C30" s="35"/>
      <c r="D30" s="91" t="s">
        <v>28</v>
      </c>
      <c r="E30" s="36"/>
      <c r="F30" s="30"/>
    </row>
    <row r="31" spans="2:6" ht="15" customHeight="1" x14ac:dyDescent="0.25">
      <c r="B31" s="26"/>
      <c r="C31" s="35"/>
      <c r="D31" s="21" t="s">
        <v>52</v>
      </c>
      <c r="E31" s="36"/>
      <c r="F31" s="30"/>
    </row>
    <row r="32" spans="2:6" ht="15" customHeight="1" x14ac:dyDescent="0.25">
      <c r="B32" s="26"/>
      <c r="C32" s="35"/>
      <c r="D32" s="92" t="s">
        <v>29</v>
      </c>
      <c r="E32" s="36"/>
      <c r="F32" s="30"/>
    </row>
    <row r="33" spans="2:6" ht="15" customHeight="1" thickBot="1" x14ac:dyDescent="0.3">
      <c r="B33" s="26"/>
      <c r="C33" s="35"/>
      <c r="D33" s="22" t="s">
        <v>30</v>
      </c>
      <c r="E33" s="36"/>
      <c r="F33" s="30"/>
    </row>
    <row r="34" spans="2:6" ht="15" customHeight="1" x14ac:dyDescent="0.25">
      <c r="B34" s="26"/>
      <c r="C34" s="35"/>
      <c r="D34" s="95" t="s">
        <v>31</v>
      </c>
      <c r="E34" s="36"/>
      <c r="F34" s="30"/>
    </row>
    <row r="35" spans="2:6" ht="15" customHeight="1" x14ac:dyDescent="0.25">
      <c r="B35" s="26"/>
      <c r="C35" s="37"/>
      <c r="D35" s="96"/>
      <c r="E35" s="38"/>
      <c r="F35" s="30"/>
    </row>
    <row r="36" spans="2:6" ht="6" customHeight="1" x14ac:dyDescent="0.25">
      <c r="B36" s="39"/>
      <c r="C36" s="40"/>
      <c r="D36" s="40"/>
      <c r="E36" s="40"/>
      <c r="F36" s="41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155FDEBC-18CC-4FEE-B741-530D145F4513}"/>
    <hyperlink ref="D28" r:id="rId2" xr:uid="{CBED22E7-BE63-493F-8960-64F0A7CDFA28}"/>
    <hyperlink ref="D18" r:id="rId3" display="* plaats daarbij een link naar www.exceltekstenuitleg.nl " xr:uid="{EF4944CD-BD85-4981-B7F9-F7B944666A1E}"/>
    <hyperlink ref="D32" r:id="rId4" xr:uid="{DB7655DD-D364-4376-9515-C09E72C40443}"/>
    <hyperlink ref="D7" r:id="rId5" xr:uid="{3E9FBAED-B0AF-4F9D-A95B-83335C996C14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S34"/>
  <sheetViews>
    <sheetView zoomScaleNormal="100" workbookViewId="0">
      <selection activeCell="K4" sqref="K4"/>
    </sheetView>
  </sheetViews>
  <sheetFormatPr defaultRowHeight="15" x14ac:dyDescent="0.25"/>
  <cols>
    <col min="1" max="1" width="2.28515625" style="49" customWidth="1"/>
    <col min="2" max="2" width="6.42578125" style="49" bestFit="1" customWidth="1"/>
    <col min="3" max="7" width="9.140625" style="49"/>
    <col min="8" max="8" width="2.28515625" style="49" customWidth="1"/>
    <col min="9" max="9" width="2.28515625" style="65" customWidth="1"/>
    <col min="10" max="10" width="14.140625" style="49" bestFit="1" customWidth="1"/>
    <col min="11" max="12" width="6.7109375" style="49" bestFit="1" customWidth="1"/>
    <col min="13" max="13" width="2.28515625" style="66" customWidth="1"/>
    <col min="14" max="14" width="5.140625" style="49" bestFit="1" customWidth="1"/>
    <col min="15" max="15" width="18.85546875" style="67" bestFit="1" customWidth="1"/>
    <col min="16" max="16" width="7.7109375" style="68" bestFit="1" customWidth="1"/>
    <col min="17" max="17" width="11.140625" style="68" bestFit="1" customWidth="1"/>
    <col min="18" max="19" width="14.140625" style="68" bestFit="1" customWidth="1"/>
    <col min="20" max="16384" width="9.140625" style="49"/>
  </cols>
  <sheetData>
    <row r="1" spans="1:19" x14ac:dyDescent="0.25">
      <c r="J1" s="52"/>
      <c r="K1" s="53">
        <v>2025</v>
      </c>
      <c r="L1" s="54">
        <v>2026</v>
      </c>
      <c r="N1" s="42" t="s">
        <v>0</v>
      </c>
      <c r="O1" s="43"/>
      <c r="P1" s="44" t="s">
        <v>3</v>
      </c>
      <c r="Q1" s="45" t="s">
        <v>4</v>
      </c>
      <c r="R1" s="45" t="s">
        <v>5</v>
      </c>
      <c r="S1" s="45" t="s">
        <v>11</v>
      </c>
    </row>
    <row r="2" spans="1:19" x14ac:dyDescent="0.25">
      <c r="A2" s="50"/>
      <c r="B2" s="50"/>
      <c r="J2" s="55" t="s">
        <v>3</v>
      </c>
      <c r="K2" s="56">
        <f>SUMIF(N2:N101,K1,P2:P101)</f>
        <v>4325</v>
      </c>
      <c r="L2" s="57">
        <f>SUMIF(N2:N101,L1,P2:P101)</f>
        <v>3925</v>
      </c>
      <c r="N2" s="46">
        <v>2025</v>
      </c>
      <c r="O2" s="3" t="s">
        <v>12</v>
      </c>
      <c r="P2" s="1"/>
      <c r="Q2" s="2"/>
      <c r="R2" s="2"/>
      <c r="S2" s="2">
        <v>1200</v>
      </c>
    </row>
    <row r="3" spans="1:19" x14ac:dyDescent="0.25">
      <c r="A3" s="50"/>
      <c r="B3" s="50"/>
      <c r="J3" s="55" t="s">
        <v>4</v>
      </c>
      <c r="K3" s="58">
        <f>SUMIF(N2:N101,K1,Q2:Q101)</f>
        <v>4700</v>
      </c>
      <c r="L3" s="59">
        <f>SUMIF(N2:N101,L1,Q2:Q101)</f>
        <v>1400</v>
      </c>
      <c r="N3" s="46">
        <v>2025</v>
      </c>
      <c r="O3" s="3" t="s">
        <v>7</v>
      </c>
      <c r="P3" s="1">
        <v>1500</v>
      </c>
      <c r="Q3" s="2"/>
      <c r="R3" s="2"/>
      <c r="S3" s="2"/>
    </row>
    <row r="4" spans="1:19" x14ac:dyDescent="0.25">
      <c r="A4" s="50"/>
      <c r="B4" s="50"/>
      <c r="J4" s="55" t="s">
        <v>5</v>
      </c>
      <c r="K4" s="58">
        <f>SUMIF(N2:N101,K1,R2:R101)</f>
        <v>1525</v>
      </c>
      <c r="L4" s="59">
        <f>SUMIF(N2:N101,L1,R2:R101)</f>
        <v>1700</v>
      </c>
      <c r="N4" s="46">
        <v>2025</v>
      </c>
      <c r="O4" s="3" t="s">
        <v>2</v>
      </c>
      <c r="P4" s="1">
        <v>2275</v>
      </c>
      <c r="Q4" s="2"/>
      <c r="R4" s="2"/>
      <c r="S4" s="2"/>
    </row>
    <row r="5" spans="1:19" x14ac:dyDescent="0.25">
      <c r="A5" s="50"/>
      <c r="B5" s="50"/>
      <c r="J5" s="55" t="s">
        <v>11</v>
      </c>
      <c r="K5" s="60">
        <f>SUMIF(N2:N101,K1,S2:S101)</f>
        <v>9500</v>
      </c>
      <c r="L5" s="61">
        <f>SUMIF(N2:N101,L1,S2:S101)</f>
        <v>9400</v>
      </c>
      <c r="N5" s="46">
        <v>2025</v>
      </c>
      <c r="O5" s="3" t="s">
        <v>9</v>
      </c>
      <c r="P5" s="1"/>
      <c r="Q5" s="2">
        <v>1200</v>
      </c>
      <c r="R5" s="2"/>
      <c r="S5" s="2"/>
    </row>
    <row r="6" spans="1:19" x14ac:dyDescent="0.25">
      <c r="A6" s="50"/>
      <c r="B6" s="50"/>
      <c r="J6" s="62" t="s">
        <v>1</v>
      </c>
      <c r="K6" s="63" cm="1">
        <f t="array" ref="K6">SUMPRODUCT((N2:N101=K1)*P2:S101)</f>
        <v>20050</v>
      </c>
      <c r="L6" s="64" cm="1">
        <f t="array" ref="L6">SUMPRODUCT((N2:N101=L1)*P2:S101)</f>
        <v>16425</v>
      </c>
      <c r="N6" s="46">
        <v>2025</v>
      </c>
      <c r="O6" s="3" t="s">
        <v>14</v>
      </c>
      <c r="P6" s="1"/>
      <c r="Q6" s="2"/>
      <c r="R6" s="2"/>
      <c r="S6" s="2">
        <v>4000</v>
      </c>
    </row>
    <row r="7" spans="1:19" x14ac:dyDescent="0.25">
      <c r="A7" s="50"/>
      <c r="B7" s="50"/>
      <c r="N7" s="46">
        <v>2025</v>
      </c>
      <c r="O7" s="3" t="s">
        <v>13</v>
      </c>
      <c r="P7" s="1"/>
      <c r="Q7" s="2"/>
      <c r="R7" s="2"/>
      <c r="S7" s="2">
        <v>700</v>
      </c>
    </row>
    <row r="8" spans="1:19" x14ac:dyDescent="0.25">
      <c r="A8" s="50"/>
      <c r="B8" s="50"/>
      <c r="N8" s="46">
        <v>2025</v>
      </c>
      <c r="O8" s="3" t="s">
        <v>8</v>
      </c>
      <c r="P8" s="1"/>
      <c r="Q8" s="2">
        <v>3500</v>
      </c>
      <c r="R8" s="2"/>
      <c r="S8" s="2"/>
    </row>
    <row r="9" spans="1:19" x14ac:dyDescent="0.25">
      <c r="A9" s="50"/>
      <c r="B9" s="50"/>
      <c r="N9" s="46">
        <v>2025</v>
      </c>
      <c r="O9" s="47" t="s">
        <v>15</v>
      </c>
      <c r="P9" s="1"/>
      <c r="Q9" s="2"/>
      <c r="R9" s="2"/>
      <c r="S9" s="2">
        <v>3600</v>
      </c>
    </row>
    <row r="10" spans="1:19" x14ac:dyDescent="0.25">
      <c r="A10" s="50"/>
      <c r="B10" s="50"/>
      <c r="N10" s="46">
        <v>2025</v>
      </c>
      <c r="O10" s="3" t="s">
        <v>6</v>
      </c>
      <c r="P10" s="1">
        <v>550</v>
      </c>
      <c r="Q10" s="2"/>
      <c r="R10" s="2"/>
      <c r="S10" s="2"/>
    </row>
    <row r="11" spans="1:19" x14ac:dyDescent="0.25">
      <c r="A11" s="50"/>
      <c r="B11" s="50"/>
      <c r="N11" s="46">
        <v>2025</v>
      </c>
      <c r="O11" s="3" t="s">
        <v>10</v>
      </c>
      <c r="P11" s="1"/>
      <c r="Q11" s="2"/>
      <c r="R11" s="2">
        <v>1525</v>
      </c>
      <c r="S11" s="48"/>
    </row>
    <row r="12" spans="1:19" x14ac:dyDescent="0.25">
      <c r="A12" s="50"/>
      <c r="B12" s="50"/>
      <c r="N12" s="46"/>
      <c r="O12" s="3"/>
      <c r="P12" s="1"/>
      <c r="Q12" s="2"/>
      <c r="R12" s="2"/>
      <c r="S12" s="48"/>
    </row>
    <row r="13" spans="1:19" x14ac:dyDescent="0.25">
      <c r="A13" s="50"/>
      <c r="B13" s="50"/>
      <c r="N13" s="46">
        <v>2026</v>
      </c>
      <c r="O13" s="3" t="s">
        <v>12</v>
      </c>
      <c r="P13" s="1"/>
      <c r="Q13" s="2"/>
      <c r="R13" s="2"/>
      <c r="S13" s="2">
        <v>1200</v>
      </c>
    </row>
    <row r="14" spans="1:19" x14ac:dyDescent="0.25">
      <c r="A14" s="50"/>
      <c r="B14" s="50"/>
      <c r="F14" s="51" t="s">
        <v>16</v>
      </c>
      <c r="N14" s="46">
        <v>2026</v>
      </c>
      <c r="O14" s="3" t="s">
        <v>7</v>
      </c>
      <c r="P14" s="1">
        <v>1225</v>
      </c>
      <c r="Q14" s="2"/>
      <c r="R14" s="2"/>
      <c r="S14" s="2"/>
    </row>
    <row r="15" spans="1:19" x14ac:dyDescent="0.25">
      <c r="A15" s="50"/>
      <c r="B15" s="50"/>
      <c r="N15" s="46">
        <v>2026</v>
      </c>
      <c r="O15" s="3" t="s">
        <v>2</v>
      </c>
      <c r="P15" s="1">
        <v>2175</v>
      </c>
      <c r="Q15" s="2"/>
      <c r="R15" s="2"/>
      <c r="S15" s="2"/>
    </row>
    <row r="16" spans="1:19" x14ac:dyDescent="0.25">
      <c r="A16" s="50"/>
      <c r="B16" s="50"/>
      <c r="N16" s="46">
        <v>2026</v>
      </c>
      <c r="O16" s="3" t="s">
        <v>9</v>
      </c>
      <c r="P16" s="1"/>
      <c r="Q16" s="2">
        <v>1400</v>
      </c>
      <c r="R16" s="2"/>
      <c r="S16" s="2"/>
    </row>
    <row r="17" spans="1:19" x14ac:dyDescent="0.25">
      <c r="A17" s="50"/>
      <c r="B17" s="50"/>
      <c r="N17" s="46">
        <v>2026</v>
      </c>
      <c r="O17" s="3" t="s">
        <v>14</v>
      </c>
      <c r="P17" s="1"/>
      <c r="Q17" s="2"/>
      <c r="R17" s="2"/>
      <c r="S17" s="2">
        <v>3500</v>
      </c>
    </row>
    <row r="18" spans="1:19" x14ac:dyDescent="0.25">
      <c r="A18" s="50"/>
      <c r="B18" s="50"/>
      <c r="N18" s="46">
        <v>2026</v>
      </c>
      <c r="O18" s="3" t="s">
        <v>13</v>
      </c>
      <c r="P18" s="1"/>
      <c r="Q18" s="2"/>
      <c r="R18" s="2"/>
      <c r="S18" s="2">
        <v>900</v>
      </c>
    </row>
    <row r="19" spans="1:19" x14ac:dyDescent="0.25">
      <c r="A19" s="50"/>
      <c r="B19" s="50"/>
      <c r="N19" s="46">
        <v>2026</v>
      </c>
      <c r="O19" s="3" t="s">
        <v>15</v>
      </c>
      <c r="P19" s="1"/>
      <c r="Q19" s="2"/>
      <c r="R19" s="2"/>
      <c r="S19" s="2">
        <v>3800</v>
      </c>
    </row>
    <row r="20" spans="1:19" x14ac:dyDescent="0.25">
      <c r="A20" s="50"/>
      <c r="B20" s="50"/>
      <c r="N20" s="46">
        <v>2026</v>
      </c>
      <c r="O20" s="3" t="s">
        <v>10</v>
      </c>
      <c r="P20" s="1"/>
      <c r="Q20" s="2"/>
      <c r="R20" s="2">
        <v>1700</v>
      </c>
      <c r="S20" s="2"/>
    </row>
    <row r="21" spans="1:19" x14ac:dyDescent="0.25">
      <c r="A21" s="50"/>
      <c r="B21" s="50"/>
      <c r="N21" s="46">
        <v>2026</v>
      </c>
      <c r="O21" s="3" t="s">
        <v>6</v>
      </c>
      <c r="P21" s="1">
        <v>525</v>
      </c>
      <c r="Q21" s="2"/>
      <c r="R21" s="2"/>
      <c r="S21" s="2"/>
    </row>
    <row r="22" spans="1:19" x14ac:dyDescent="0.25">
      <c r="A22" s="50"/>
      <c r="B22" s="50"/>
      <c r="N22" s="46"/>
      <c r="O22" s="3"/>
      <c r="P22" s="1"/>
      <c r="Q22" s="2"/>
      <c r="R22" s="2"/>
      <c r="S22" s="2"/>
    </row>
    <row r="23" spans="1:19" x14ac:dyDescent="0.25">
      <c r="A23" s="50"/>
      <c r="B23" s="101" t="s">
        <v>22</v>
      </c>
      <c r="C23" s="102"/>
      <c r="D23" s="102"/>
      <c r="E23" s="102"/>
      <c r="F23" s="102"/>
      <c r="G23" s="102"/>
      <c r="H23" s="103"/>
      <c r="I23" s="101" t="s">
        <v>23</v>
      </c>
      <c r="J23" s="102"/>
      <c r="K23" s="102"/>
      <c r="L23" s="102"/>
      <c r="M23" s="103"/>
      <c r="N23" s="104" t="s">
        <v>24</v>
      </c>
      <c r="O23" s="105"/>
      <c r="P23" s="105"/>
      <c r="Q23" s="105"/>
      <c r="R23" s="105"/>
      <c r="S23" s="106"/>
    </row>
    <row r="24" spans="1:19" x14ac:dyDescent="0.25">
      <c r="A24" s="50"/>
    </row>
    <row r="25" spans="1:19" x14ac:dyDescent="0.25">
      <c r="A25" s="50"/>
    </row>
    <row r="26" spans="1:19" x14ac:dyDescent="0.25">
      <c r="A26" s="50"/>
    </row>
    <row r="27" spans="1:19" x14ac:dyDescent="0.25">
      <c r="A27" s="50"/>
    </row>
    <row r="28" spans="1:19" x14ac:dyDescent="0.25">
      <c r="A28" s="50"/>
    </row>
    <row r="29" spans="1:19" x14ac:dyDescent="0.25">
      <c r="A29" s="50"/>
    </row>
    <row r="30" spans="1:19" x14ac:dyDescent="0.25">
      <c r="A30" s="50"/>
    </row>
    <row r="31" spans="1:19" x14ac:dyDescent="0.25">
      <c r="A31" s="50"/>
    </row>
    <row r="32" spans="1:19" x14ac:dyDescent="0.25">
      <c r="A32" s="50"/>
    </row>
    <row r="33" spans="1:1" x14ac:dyDescent="0.25">
      <c r="A33" s="50"/>
    </row>
    <row r="34" spans="1:1" x14ac:dyDescent="0.25">
      <c r="A34" s="50"/>
    </row>
  </sheetData>
  <sortState xmlns:xlrd2="http://schemas.microsoft.com/office/spreadsheetml/2017/richdata2" ref="N7:S34">
    <sortCondition ref="N7"/>
  </sortState>
  <mergeCells count="3">
    <mergeCell ref="B23:H23"/>
    <mergeCell ref="I23:M23"/>
    <mergeCell ref="N23:S23"/>
  </mergeCells>
  <hyperlinks>
    <hyperlink ref="F14" location="Kostenplaatsen!O2" display="Details" xr:uid="{00000000-0004-0000-0100-000000000000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2:Y27"/>
  <sheetViews>
    <sheetView workbookViewId="0">
      <selection activeCell="A12" sqref="A12"/>
    </sheetView>
  </sheetViews>
  <sheetFormatPr defaultRowHeight="15" x14ac:dyDescent="0.25"/>
  <cols>
    <col min="1" max="1" width="2.7109375" style="6" customWidth="1"/>
    <col min="2" max="5" width="9.140625" style="4"/>
    <col min="6" max="6" width="2.7109375" style="4" customWidth="1"/>
    <col min="7" max="10" width="9.140625" style="4"/>
    <col min="11" max="11" width="2.7109375" style="4" customWidth="1"/>
    <col min="12" max="16" width="9.140625" style="4"/>
    <col min="17" max="17" width="2.7109375" style="4" customWidth="1"/>
    <col min="18" max="18" width="11.7109375" style="71" bestFit="1" customWidth="1"/>
    <col min="19" max="19" width="9.28515625" style="5" bestFit="1" customWidth="1"/>
    <col min="20" max="20" width="2.7109375" style="4" customWidth="1"/>
    <col min="21" max="21" width="11.7109375" style="71" bestFit="1" customWidth="1"/>
    <col min="22" max="22" width="9.140625" style="4"/>
    <col min="23" max="23" width="2.7109375" style="4" customWidth="1"/>
    <col min="24" max="24" width="11.7109375" style="71" bestFit="1" customWidth="1"/>
    <col min="25" max="25" width="9.140625" style="12"/>
    <col min="26" max="16384" width="9.140625" style="4"/>
  </cols>
  <sheetData>
    <row r="2" spans="1:25" x14ac:dyDescent="0.25">
      <c r="A2" s="4"/>
      <c r="B2" s="112" t="s">
        <v>17</v>
      </c>
      <c r="C2" s="113"/>
      <c r="D2" s="16">
        <f>S22</f>
        <v>310.3</v>
      </c>
      <c r="E2" s="15">
        <f>S22/S21-1</f>
        <v>-4.3317824482591583E-3</v>
      </c>
      <c r="G2" s="112" t="s">
        <v>19</v>
      </c>
      <c r="H2" s="113"/>
      <c r="I2" s="16">
        <f>V22</f>
        <v>1.2675000000000001</v>
      </c>
      <c r="J2" s="15">
        <f>V22/V21-1</f>
        <v>-2.7537372147913297E-3</v>
      </c>
      <c r="L2" s="112" t="s">
        <v>20</v>
      </c>
      <c r="M2" s="113"/>
      <c r="N2" s="14">
        <f>Y22</f>
        <v>8.4499999999999992E-3</v>
      </c>
      <c r="O2" s="15">
        <f>Y22/Y21-1</f>
        <v>-2.1990740740740811E-2</v>
      </c>
      <c r="R2" s="107" t="s">
        <v>18</v>
      </c>
      <c r="S2" s="108"/>
      <c r="U2" s="107" t="s">
        <v>19</v>
      </c>
      <c r="V2" s="108"/>
      <c r="X2" s="107" t="s">
        <v>20</v>
      </c>
      <c r="Y2" s="108"/>
    </row>
    <row r="3" spans="1:25" x14ac:dyDescent="0.25">
      <c r="A3" s="4"/>
      <c r="R3" s="69">
        <v>46006</v>
      </c>
      <c r="S3" s="7">
        <v>292.14999999999998</v>
      </c>
      <c r="U3" s="69">
        <v>46006</v>
      </c>
      <c r="V3" s="9">
        <v>1.2984</v>
      </c>
      <c r="X3" s="69">
        <v>46006</v>
      </c>
      <c r="Y3" s="11">
        <v>1.1399999999999999E-2</v>
      </c>
    </row>
    <row r="4" spans="1:25" x14ac:dyDescent="0.25">
      <c r="A4" s="4"/>
      <c r="R4" s="69">
        <v>46007</v>
      </c>
      <c r="S4" s="7">
        <v>294.62</v>
      </c>
      <c r="U4" s="69">
        <v>46007</v>
      </c>
      <c r="V4" s="9">
        <v>1.3048</v>
      </c>
      <c r="X4" s="69">
        <v>46007</v>
      </c>
      <c r="Y4" s="11">
        <v>1.1390000000000001E-2</v>
      </c>
    </row>
    <row r="5" spans="1:25" x14ac:dyDescent="0.25">
      <c r="A5" s="4"/>
      <c r="R5" s="69">
        <v>46010</v>
      </c>
      <c r="S5" s="7">
        <v>294.02999999999997</v>
      </c>
      <c r="U5" s="69">
        <v>46010</v>
      </c>
      <c r="V5" s="9">
        <v>1.3036000000000001</v>
      </c>
      <c r="X5" s="69">
        <v>46010</v>
      </c>
      <c r="Y5" s="11">
        <v>1.137E-2</v>
      </c>
    </row>
    <row r="6" spans="1:25" x14ac:dyDescent="0.25">
      <c r="A6" s="4"/>
      <c r="R6" s="69">
        <v>46011</v>
      </c>
      <c r="S6" s="7">
        <v>293.89999999999998</v>
      </c>
      <c r="U6" s="69">
        <v>46011</v>
      </c>
      <c r="V6" s="9">
        <v>1.2997000000000001</v>
      </c>
      <c r="X6" s="69">
        <v>46011</v>
      </c>
      <c r="Y6" s="11">
        <v>1.1379999999999999E-2</v>
      </c>
    </row>
    <row r="7" spans="1:25" x14ac:dyDescent="0.25">
      <c r="A7" s="4"/>
      <c r="R7" s="69">
        <v>46013</v>
      </c>
      <c r="S7" s="7">
        <v>300.8</v>
      </c>
      <c r="U7" s="69">
        <v>46013</v>
      </c>
      <c r="V7" s="9">
        <v>1.3045</v>
      </c>
      <c r="X7" s="69">
        <v>46013</v>
      </c>
      <c r="Y7" s="11">
        <v>1.1310000000000001E-2</v>
      </c>
    </row>
    <row r="8" spans="1:25" x14ac:dyDescent="0.25">
      <c r="A8" s="4"/>
      <c r="R8" s="69">
        <v>46014</v>
      </c>
      <c r="S8" s="7">
        <v>305.18</v>
      </c>
      <c r="U8" s="69">
        <v>46014</v>
      </c>
      <c r="V8" s="9">
        <v>1.3048999999999999</v>
      </c>
      <c r="X8" s="69">
        <v>46014</v>
      </c>
      <c r="Y8" s="11">
        <v>1.1209999999999999E-2</v>
      </c>
    </row>
    <row r="9" spans="1:25" x14ac:dyDescent="0.25">
      <c r="A9" s="4"/>
      <c r="R9" s="69">
        <v>46018</v>
      </c>
      <c r="S9" s="7">
        <v>307.79000000000002</v>
      </c>
      <c r="U9" s="69">
        <v>46017</v>
      </c>
      <c r="V9" s="9">
        <v>1.3048999999999999</v>
      </c>
      <c r="X9" s="69">
        <v>46017</v>
      </c>
      <c r="Y9" s="11">
        <v>1.1090000000000001E-2</v>
      </c>
    </row>
    <row r="10" spans="1:25" x14ac:dyDescent="0.25">
      <c r="A10" s="4"/>
      <c r="R10" s="69">
        <v>46019</v>
      </c>
      <c r="S10" s="7">
        <v>309.37</v>
      </c>
      <c r="U10" s="69">
        <v>46018</v>
      </c>
      <c r="V10" s="9">
        <v>1.3055000000000001</v>
      </c>
      <c r="X10" s="69">
        <v>46018</v>
      </c>
      <c r="Y10" s="11">
        <v>1.0970000000000001E-2</v>
      </c>
    </row>
    <row r="11" spans="1:25" x14ac:dyDescent="0.25">
      <c r="A11" s="4"/>
      <c r="R11" s="69">
        <v>46020</v>
      </c>
      <c r="S11" s="7">
        <v>306.76</v>
      </c>
      <c r="U11" s="69">
        <v>46019</v>
      </c>
      <c r="V11" s="9">
        <v>1.3068</v>
      </c>
      <c r="X11" s="69">
        <v>46019</v>
      </c>
      <c r="Y11" s="11">
        <v>1.0829999999999999E-2</v>
      </c>
    </row>
    <row r="12" spans="1:25" x14ac:dyDescent="0.25">
      <c r="A12" s="4"/>
      <c r="R12" s="69">
        <v>46021</v>
      </c>
      <c r="S12" s="7">
        <v>310.76</v>
      </c>
      <c r="U12" s="69">
        <v>46021</v>
      </c>
      <c r="V12" s="9">
        <v>1.2961</v>
      </c>
      <c r="X12" s="69">
        <v>46021</v>
      </c>
      <c r="Y12" s="11">
        <v>1.0249999999999999E-2</v>
      </c>
    </row>
    <row r="13" spans="1:25" x14ac:dyDescent="0.25">
      <c r="A13" s="4"/>
      <c r="R13" s="69">
        <v>46024</v>
      </c>
      <c r="S13" s="7">
        <v>312.47000000000003</v>
      </c>
      <c r="U13" s="69">
        <v>46024</v>
      </c>
      <c r="V13" s="9">
        <v>1.2961</v>
      </c>
      <c r="X13" s="69">
        <v>46024</v>
      </c>
      <c r="Y13" s="11">
        <v>1.005E-2</v>
      </c>
    </row>
    <row r="14" spans="1:25" x14ac:dyDescent="0.25">
      <c r="A14" s="4"/>
      <c r="B14" s="109" t="s">
        <v>21</v>
      </c>
      <c r="C14" s="110"/>
      <c r="D14" s="110"/>
      <c r="E14" s="111"/>
      <c r="G14" s="109" t="s">
        <v>21</v>
      </c>
      <c r="H14" s="110"/>
      <c r="I14" s="110"/>
      <c r="J14" s="111"/>
      <c r="L14" s="109" t="s">
        <v>21</v>
      </c>
      <c r="M14" s="110"/>
      <c r="N14" s="110"/>
      <c r="O14" s="111"/>
      <c r="R14" s="69">
        <v>46025</v>
      </c>
      <c r="S14" s="7">
        <v>316.82</v>
      </c>
      <c r="U14" s="69">
        <v>46025</v>
      </c>
      <c r="V14" s="9">
        <v>1.2934000000000001</v>
      </c>
      <c r="X14" s="69">
        <v>46025</v>
      </c>
      <c r="Y14" s="11">
        <v>9.8799999999999999E-3</v>
      </c>
    </row>
    <row r="15" spans="1:25" x14ac:dyDescent="0.25">
      <c r="A15" s="4"/>
      <c r="R15" s="69">
        <v>46026</v>
      </c>
      <c r="S15" s="7">
        <v>318.04000000000002</v>
      </c>
      <c r="U15" s="69">
        <v>46026</v>
      </c>
      <c r="V15" s="9">
        <v>1.3050999999999999</v>
      </c>
      <c r="X15" s="69">
        <v>46026</v>
      </c>
      <c r="Y15" s="11">
        <v>9.7000000000000003E-3</v>
      </c>
    </row>
    <row r="16" spans="1:25" x14ac:dyDescent="0.25">
      <c r="A16" s="4"/>
      <c r="R16" s="69">
        <v>46027</v>
      </c>
      <c r="S16" s="7">
        <v>314.52999999999997</v>
      </c>
      <c r="U16" s="69">
        <v>46027</v>
      </c>
      <c r="V16" s="9">
        <v>1.2938000000000001</v>
      </c>
      <c r="X16" s="69">
        <v>46027</v>
      </c>
      <c r="Y16" s="11">
        <v>9.5099999999999994E-3</v>
      </c>
    </row>
    <row r="17" spans="1:25" x14ac:dyDescent="0.25">
      <c r="A17" s="4"/>
      <c r="R17" s="69">
        <v>46028</v>
      </c>
      <c r="S17" s="7">
        <v>311.92</v>
      </c>
      <c r="U17" s="69">
        <v>46028</v>
      </c>
      <c r="V17" s="9">
        <v>1.2713000000000001</v>
      </c>
      <c r="X17" s="69">
        <v>46028</v>
      </c>
      <c r="Y17" s="11">
        <v>9.300000000000001E-3</v>
      </c>
    </row>
    <row r="18" spans="1:25" x14ac:dyDescent="0.25">
      <c r="A18" s="4"/>
      <c r="R18" s="69">
        <v>46031</v>
      </c>
      <c r="S18" s="7">
        <v>311.11</v>
      </c>
      <c r="U18" s="69">
        <v>46031</v>
      </c>
      <c r="V18" s="9">
        <v>1.2694000000000001</v>
      </c>
      <c r="X18" s="69">
        <v>46031</v>
      </c>
      <c r="Y18" s="11">
        <v>9.1200000000000014E-3</v>
      </c>
    </row>
    <row r="19" spans="1:25" x14ac:dyDescent="0.25">
      <c r="A19" s="4"/>
      <c r="R19" s="69">
        <v>46032</v>
      </c>
      <c r="S19" s="7">
        <v>311.76</v>
      </c>
      <c r="U19" s="69">
        <v>46032</v>
      </c>
      <c r="V19" s="9">
        <v>1.2694000000000001</v>
      </c>
      <c r="X19" s="69">
        <v>46032</v>
      </c>
      <c r="Y19" s="11">
        <v>8.94E-3</v>
      </c>
    </row>
    <row r="20" spans="1:25" x14ac:dyDescent="0.25">
      <c r="A20" s="4"/>
      <c r="R20" s="69">
        <v>46033</v>
      </c>
      <c r="S20" s="7">
        <v>315.5</v>
      </c>
      <c r="U20" s="69">
        <v>46033</v>
      </c>
      <c r="V20" s="9">
        <v>1.2774000000000001</v>
      </c>
      <c r="X20" s="69">
        <v>46033</v>
      </c>
      <c r="Y20" s="11">
        <v>8.7799999999999996E-3</v>
      </c>
    </row>
    <row r="21" spans="1:25" x14ac:dyDescent="0.25">
      <c r="A21" s="4"/>
      <c r="R21" s="69">
        <v>46034</v>
      </c>
      <c r="S21" s="7">
        <v>311.64999999999998</v>
      </c>
      <c r="U21" s="69">
        <v>46034</v>
      </c>
      <c r="V21" s="9">
        <v>1.2709999999999999</v>
      </c>
      <c r="X21" s="69">
        <v>46034</v>
      </c>
      <c r="Y21" s="11">
        <v>8.6400000000000001E-3</v>
      </c>
    </row>
    <row r="22" spans="1:25" x14ac:dyDescent="0.25">
      <c r="R22" s="70">
        <v>46035</v>
      </c>
      <c r="S22" s="8">
        <v>310.3</v>
      </c>
      <c r="U22" s="70">
        <v>46035</v>
      </c>
      <c r="V22" s="10">
        <v>1.2675000000000001</v>
      </c>
      <c r="X22" s="70">
        <v>46035</v>
      </c>
      <c r="Y22" s="13">
        <v>8.4499999999999992E-3</v>
      </c>
    </row>
    <row r="25" spans="1:25" x14ac:dyDescent="0.25">
      <c r="U25" s="94"/>
      <c r="V25" s="94"/>
      <c r="X25" s="94"/>
      <c r="Y25" s="94"/>
    </row>
    <row r="26" spans="1:25" x14ac:dyDescent="0.25">
      <c r="W26" s="94"/>
    </row>
    <row r="27" spans="1:25" x14ac:dyDescent="0.25">
      <c r="R27" s="94" t="s">
        <v>37</v>
      </c>
      <c r="S27" s="94"/>
      <c r="T27" s="94"/>
    </row>
  </sheetData>
  <sortState xmlns:xlrd2="http://schemas.microsoft.com/office/spreadsheetml/2017/richdata2" ref="U3:V22">
    <sortCondition ref="U3"/>
  </sortState>
  <mergeCells count="9">
    <mergeCell ref="B14:E14"/>
    <mergeCell ref="L14:O14"/>
    <mergeCell ref="B2:C2"/>
    <mergeCell ref="G2:H2"/>
    <mergeCell ref="L2:M2"/>
    <mergeCell ref="R2:S2"/>
    <mergeCell ref="U2:V2"/>
    <mergeCell ref="X2:Y2"/>
    <mergeCell ref="G14:J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LEES DIT</vt:lpstr>
      <vt:lpstr>Kostenplaatsen</vt:lpstr>
      <vt:lpstr>Koersen</vt:lpstr>
      <vt:lpstr>Details_2015</vt:lpstr>
      <vt:lpstr>Details_2016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2011-12-09T20:38:21Z</dcterms:created>
  <dcterms:modified xsi:type="dcterms:W3CDTF">2025-12-16T12:12:29Z</dcterms:modified>
</cp:coreProperties>
</file>